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ЦУПА\Договора\2026\33200______ Ремонт видовой опоры богатырь\Обоснование НМЦ расчет смета\"/>
    </mc:Choice>
  </mc:AlternateContent>
  <bookViews>
    <workbookView xWindow="930" yWindow="0" windowWidth="21540" windowHeight="11700"/>
  </bookViews>
  <sheets>
    <sheet name="Смета по ФСНБ 421+557прРИМ" sheetId="7" r:id="rId1"/>
    <sheet name="Source" sheetId="1" state="hidden" r:id="rId2"/>
    <sheet name="SourceObSm" sheetId="2" state="hidden" r:id="rId3"/>
    <sheet name="SmtRes" sheetId="3" state="hidden" r:id="rId4"/>
    <sheet name="EtalonRes" sheetId="4" state="hidden" r:id="rId5"/>
    <sheet name="SrcPoprs" sheetId="5" state="hidden" r:id="rId6"/>
    <sheet name="SrcKA" sheetId="6" state="hidden" r:id="rId7"/>
  </sheets>
  <externalReferences>
    <externalReference r:id="rId8"/>
  </externalReferences>
  <definedNames>
    <definedName name="_xlnm.Print_Titles" localSheetId="0">'Смета по ФСНБ 421+557прРИМ'!$49:$49</definedName>
    <definedName name="_xlnm.Print_Area" localSheetId="0">'Смета по ФСНБ 421+557прРИМ'!$A$1:$L$324</definedName>
  </definedNames>
  <calcPr calcId="162913" iterate="1"/>
</workbook>
</file>

<file path=xl/calcChain.xml><?xml version="1.0" encoding="utf-8"?>
<calcChain xmlns="http://schemas.openxmlformats.org/spreadsheetml/2006/main">
  <c r="H323" i="7" l="1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1" i="3"/>
  <c r="Y1" i="3"/>
  <c r="CU1" i="3"/>
  <c r="CV1" i="3"/>
  <c r="CX1" i="3"/>
  <c r="DF1" i="3" s="1"/>
  <c r="CY1" i="3"/>
  <c r="CZ1" i="3"/>
  <c r="DA1" i="3"/>
  <c r="DB1" i="3"/>
  <c r="DC1" i="3"/>
  <c r="DH1" i="3"/>
  <c r="A2" i="3"/>
  <c r="Y2" i="3"/>
  <c r="CX2" i="3" s="1"/>
  <c r="CY2" i="3"/>
  <c r="CZ2" i="3"/>
  <c r="DB2" i="3" s="1"/>
  <c r="DA2" i="3"/>
  <c r="DC2" i="3"/>
  <c r="A3" i="3"/>
  <c r="Y3" i="3"/>
  <c r="CX3" i="3"/>
  <c r="DG3" i="3" s="1"/>
  <c r="CY3" i="3"/>
  <c r="CZ3" i="3"/>
  <c r="DB3" i="3" s="1"/>
  <c r="DA3" i="3"/>
  <c r="DC3" i="3"/>
  <c r="DF3" i="3"/>
  <c r="DH3" i="3"/>
  <c r="DI3" i="3"/>
  <c r="DJ3" i="3"/>
  <c r="A4" i="3"/>
  <c r="Y4" i="3"/>
  <c r="CX4" i="3"/>
  <c r="DF4" i="3" s="1"/>
  <c r="DJ4" i="3" s="1"/>
  <c r="CY4" i="3"/>
  <c r="CZ4" i="3"/>
  <c r="DA4" i="3"/>
  <c r="DB4" i="3"/>
  <c r="DC4" i="3"/>
  <c r="DH4" i="3"/>
  <c r="DI4" i="3"/>
  <c r="A5" i="3"/>
  <c r="Y5" i="3"/>
  <c r="CX5" i="3" s="1"/>
  <c r="CY5" i="3"/>
  <c r="CZ5" i="3"/>
  <c r="DA5" i="3"/>
  <c r="DB5" i="3"/>
  <c r="DC5" i="3"/>
  <c r="DG5" i="3"/>
  <c r="A6" i="3"/>
  <c r="Y6" i="3"/>
  <c r="CX6" i="3" s="1"/>
  <c r="CY6" i="3"/>
  <c r="CZ6" i="3"/>
  <c r="DB6" i="3" s="1"/>
  <c r="DA6" i="3"/>
  <c r="DC6" i="3"/>
  <c r="A7" i="3"/>
  <c r="Y7" i="3"/>
  <c r="CX7" i="3"/>
  <c r="DG7" i="3" s="1"/>
  <c r="CY7" i="3"/>
  <c r="CZ7" i="3"/>
  <c r="DB7" i="3" s="1"/>
  <c r="DA7" i="3"/>
  <c r="DC7" i="3"/>
  <c r="DF7" i="3"/>
  <c r="DJ7" i="3" s="1"/>
  <c r="DH7" i="3"/>
  <c r="DI7" i="3"/>
  <c r="A8" i="3"/>
  <c r="Y8" i="3"/>
  <c r="CX8" i="3"/>
  <c r="CY8" i="3"/>
  <c r="CZ8" i="3"/>
  <c r="DA8" i="3"/>
  <c r="DB8" i="3"/>
  <c r="DC8" i="3"/>
  <c r="A9" i="3"/>
  <c r="Y9" i="3"/>
  <c r="CX9" i="3"/>
  <c r="DF9" i="3" s="1"/>
  <c r="DJ9" i="3" s="1"/>
  <c r="CY9" i="3"/>
  <c r="CZ9" i="3"/>
  <c r="DA9" i="3"/>
  <c r="DB9" i="3"/>
  <c r="DC9" i="3"/>
  <c r="DH9" i="3"/>
  <c r="A10" i="3"/>
  <c r="Y10" i="3"/>
  <c r="CV10" i="3" s="1"/>
  <c r="CU10" i="3"/>
  <c r="CY10" i="3"/>
  <c r="CZ10" i="3"/>
  <c r="DA10" i="3"/>
  <c r="DB10" i="3"/>
  <c r="DC10" i="3"/>
  <c r="A11" i="3"/>
  <c r="Y11" i="3"/>
  <c r="CX11" i="3" s="1"/>
  <c r="CY11" i="3"/>
  <c r="CZ11" i="3"/>
  <c r="DA11" i="3"/>
  <c r="DB11" i="3"/>
  <c r="DC11" i="3"/>
  <c r="A12" i="3"/>
  <c r="Y12" i="3"/>
  <c r="CV12" i="3" s="1"/>
  <c r="CU12" i="3"/>
  <c r="CX12" i="3"/>
  <c r="CY12" i="3"/>
  <c r="CZ12" i="3"/>
  <c r="DA12" i="3"/>
  <c r="DB12" i="3"/>
  <c r="DC12" i="3"/>
  <c r="A13" i="3"/>
  <c r="Y13" i="3"/>
  <c r="CX13" i="3"/>
  <c r="DF13" i="3" s="1"/>
  <c r="CY13" i="3"/>
  <c r="CZ13" i="3"/>
  <c r="DA13" i="3"/>
  <c r="DB13" i="3"/>
  <c r="DC13" i="3"/>
  <c r="DH13" i="3"/>
  <c r="A14" i="3"/>
  <c r="Y14" i="3"/>
  <c r="CW14" i="3" s="1"/>
  <c r="V29" i="1" s="1"/>
  <c r="CY14" i="3"/>
  <c r="CZ14" i="3"/>
  <c r="DB14" i="3" s="1"/>
  <c r="DA14" i="3"/>
  <c r="DC14" i="3"/>
  <c r="A15" i="3"/>
  <c r="Y15" i="3"/>
  <c r="CX15" i="3"/>
  <c r="CY15" i="3"/>
  <c r="CZ15" i="3"/>
  <c r="DA15" i="3"/>
  <c r="DB15" i="3"/>
  <c r="DC15" i="3"/>
  <c r="A16" i="3"/>
  <c r="Y16" i="3"/>
  <c r="CX16" i="3"/>
  <c r="DF16" i="3" s="1"/>
  <c r="DJ16" i="3" s="1"/>
  <c r="CY16" i="3"/>
  <c r="CZ16" i="3"/>
  <c r="DA16" i="3"/>
  <c r="DB16" i="3"/>
  <c r="DC16" i="3"/>
  <c r="DH16" i="3"/>
  <c r="A17" i="3"/>
  <c r="Y17" i="3"/>
  <c r="CX17" i="3" s="1"/>
  <c r="CY17" i="3"/>
  <c r="CZ17" i="3"/>
  <c r="DB17" i="3" s="1"/>
  <c r="DA17" i="3"/>
  <c r="DC17" i="3"/>
  <c r="A18" i="3"/>
  <c r="Y18" i="3"/>
  <c r="CX18" i="3"/>
  <c r="DG18" i="3" s="1"/>
  <c r="CY18" i="3"/>
  <c r="CZ18" i="3"/>
  <c r="DB18" i="3" s="1"/>
  <c r="DA18" i="3"/>
  <c r="DC18" i="3"/>
  <c r="DF18" i="3"/>
  <c r="DH18" i="3"/>
  <c r="DI18" i="3"/>
  <c r="DJ18" i="3"/>
  <c r="A19" i="3"/>
  <c r="Y19" i="3"/>
  <c r="CX19" i="3"/>
  <c r="DF19" i="3" s="1"/>
  <c r="DJ19" i="3" s="1"/>
  <c r="CY19" i="3"/>
  <c r="CZ19" i="3"/>
  <c r="DA19" i="3"/>
  <c r="DB19" i="3"/>
  <c r="DC19" i="3"/>
  <c r="DH19" i="3"/>
  <c r="DI19" i="3"/>
  <c r="A20" i="3"/>
  <c r="Y20" i="3"/>
  <c r="CX20" i="3" s="1"/>
  <c r="CY20" i="3"/>
  <c r="CZ20" i="3"/>
  <c r="DA20" i="3"/>
  <c r="DB20" i="3"/>
  <c r="DC20" i="3"/>
  <c r="DG20" i="3"/>
  <c r="A21" i="3"/>
  <c r="Y21" i="3"/>
  <c r="CX21" i="3" s="1"/>
  <c r="CY21" i="3"/>
  <c r="CZ21" i="3"/>
  <c r="DB21" i="3" s="1"/>
  <c r="DA21" i="3"/>
  <c r="DC21" i="3"/>
  <c r="A22" i="3"/>
  <c r="Y22" i="3"/>
  <c r="CX22" i="3"/>
  <c r="DG22" i="3" s="1"/>
  <c r="CY22" i="3"/>
  <c r="CZ22" i="3"/>
  <c r="DB22" i="3" s="1"/>
  <c r="DA22" i="3"/>
  <c r="DC22" i="3"/>
  <c r="DF22" i="3"/>
  <c r="DJ22" i="3" s="1"/>
  <c r="DH22" i="3"/>
  <c r="DI22" i="3"/>
  <c r="A23" i="3"/>
  <c r="Y23" i="3"/>
  <c r="CX23" i="3"/>
  <c r="CY23" i="3"/>
  <c r="CZ23" i="3"/>
  <c r="DA23" i="3"/>
  <c r="DB23" i="3"/>
  <c r="DC23" i="3"/>
  <c r="DH23" i="3"/>
  <c r="A24" i="3"/>
  <c r="Y24" i="3"/>
  <c r="CX24" i="3"/>
  <c r="DF24" i="3" s="1"/>
  <c r="DJ24" i="3" s="1"/>
  <c r="CY24" i="3"/>
  <c r="CZ24" i="3"/>
  <c r="DA24" i="3"/>
  <c r="DB24" i="3"/>
  <c r="DC24" i="3"/>
  <c r="DH24" i="3"/>
  <c r="A25" i="3"/>
  <c r="Y25" i="3"/>
  <c r="CX25" i="3" s="1"/>
  <c r="CY25" i="3"/>
  <c r="CZ25" i="3"/>
  <c r="DB25" i="3" s="1"/>
  <c r="DA25" i="3"/>
  <c r="DC25" i="3"/>
  <c r="A26" i="3"/>
  <c r="Y26" i="3"/>
  <c r="CX26" i="3"/>
  <c r="DG26" i="3" s="1"/>
  <c r="CY26" i="3"/>
  <c r="CZ26" i="3"/>
  <c r="DB26" i="3" s="1"/>
  <c r="DA26" i="3"/>
  <c r="DC26" i="3"/>
  <c r="DF26" i="3"/>
  <c r="DH26" i="3"/>
  <c r="DI26" i="3"/>
  <c r="DJ26" i="3"/>
  <c r="A27" i="3"/>
  <c r="Y27" i="3"/>
  <c r="CX27" i="3"/>
  <c r="DF27" i="3" s="1"/>
  <c r="DJ27" i="3" s="1"/>
  <c r="CY27" i="3"/>
  <c r="CZ27" i="3"/>
  <c r="DA27" i="3"/>
  <c r="DB27" i="3"/>
  <c r="DC27" i="3"/>
  <c r="DH27" i="3"/>
  <c r="DI27" i="3"/>
  <c r="A28" i="3"/>
  <c r="Y28" i="3"/>
  <c r="CX28" i="3" s="1"/>
  <c r="CY28" i="3"/>
  <c r="CZ28" i="3"/>
  <c r="DA28" i="3"/>
  <c r="DB28" i="3"/>
  <c r="DC28" i="3"/>
  <c r="DG28" i="3"/>
  <c r="A29" i="3"/>
  <c r="Y29" i="3"/>
  <c r="CV29" i="3" s="1"/>
  <c r="CU29" i="3"/>
  <c r="CX29" i="3"/>
  <c r="CY29" i="3"/>
  <c r="CZ29" i="3"/>
  <c r="DA29" i="3"/>
  <c r="DB29" i="3"/>
  <c r="DC29" i="3"/>
  <c r="A30" i="3"/>
  <c r="Y30" i="3"/>
  <c r="CX30" i="3"/>
  <c r="DF30" i="3" s="1"/>
  <c r="CY30" i="3"/>
  <c r="CZ30" i="3"/>
  <c r="DA30" i="3"/>
  <c r="DB30" i="3"/>
  <c r="DC30" i="3"/>
  <c r="DH30" i="3"/>
  <c r="A31" i="3"/>
  <c r="Y31" i="3"/>
  <c r="CW31" i="3" s="1"/>
  <c r="CY31" i="3"/>
  <c r="CZ31" i="3"/>
  <c r="DB31" i="3" s="1"/>
  <c r="DA31" i="3"/>
  <c r="DC31" i="3"/>
  <c r="A32" i="3"/>
  <c r="Y32" i="3"/>
  <c r="CW32" i="3"/>
  <c r="CX32" i="3"/>
  <c r="DI32" i="3" s="1"/>
  <c r="CY32" i="3"/>
  <c r="CZ32" i="3"/>
  <c r="DA32" i="3"/>
  <c r="DB32" i="3"/>
  <c r="DC32" i="3"/>
  <c r="DG32" i="3"/>
  <c r="DJ32" i="3" s="1"/>
  <c r="DH32" i="3"/>
  <c r="A33" i="3"/>
  <c r="Y33" i="3"/>
  <c r="CW33" i="3" s="1"/>
  <c r="V32" i="1" s="1"/>
  <c r="CY33" i="3"/>
  <c r="CZ33" i="3"/>
  <c r="DB33" i="3" s="1"/>
  <c r="DA33" i="3"/>
  <c r="DC33" i="3"/>
  <c r="A34" i="3"/>
  <c r="Y34" i="3"/>
  <c r="CW34" i="3"/>
  <c r="CX34" i="3"/>
  <c r="DF34" i="3" s="1"/>
  <c r="CY34" i="3"/>
  <c r="CZ34" i="3"/>
  <c r="DA34" i="3"/>
  <c r="DB34" i="3"/>
  <c r="DC34" i="3"/>
  <c r="DH34" i="3"/>
  <c r="A35" i="3"/>
  <c r="Y35" i="3"/>
  <c r="CX35" i="3" s="1"/>
  <c r="CY35" i="3"/>
  <c r="CZ35" i="3"/>
  <c r="DB35" i="3" s="1"/>
  <c r="DA35" i="3"/>
  <c r="DC35" i="3"/>
  <c r="A36" i="3"/>
  <c r="Y36" i="3"/>
  <c r="CX36" i="3"/>
  <c r="DG36" i="3" s="1"/>
  <c r="CY36" i="3"/>
  <c r="CZ36" i="3"/>
  <c r="DB36" i="3" s="1"/>
  <c r="DA36" i="3"/>
  <c r="DC36" i="3"/>
  <c r="DF36" i="3"/>
  <c r="DH36" i="3"/>
  <c r="DI36" i="3"/>
  <c r="DJ36" i="3"/>
  <c r="A37" i="3"/>
  <c r="Y37" i="3"/>
  <c r="CX37" i="3"/>
  <c r="DF37" i="3" s="1"/>
  <c r="DJ37" i="3" s="1"/>
  <c r="CY37" i="3"/>
  <c r="CZ37" i="3"/>
  <c r="DA37" i="3"/>
  <c r="DB37" i="3"/>
  <c r="DC37" i="3"/>
  <c r="DH37" i="3"/>
  <c r="DI37" i="3"/>
  <c r="A38" i="3"/>
  <c r="Y38" i="3"/>
  <c r="CX38" i="3" s="1"/>
  <c r="CY38" i="3"/>
  <c r="CZ38" i="3"/>
  <c r="DA38" i="3"/>
  <c r="DB38" i="3"/>
  <c r="DC38" i="3"/>
  <c r="DG38" i="3"/>
  <c r="A39" i="3"/>
  <c r="Y39" i="3"/>
  <c r="CX39" i="3" s="1"/>
  <c r="CY39" i="3"/>
  <c r="CZ39" i="3"/>
  <c r="DB39" i="3" s="1"/>
  <c r="DA39" i="3"/>
  <c r="DC39" i="3"/>
  <c r="A40" i="3"/>
  <c r="Y40" i="3"/>
  <c r="CX40" i="3"/>
  <c r="DG40" i="3" s="1"/>
  <c r="CY40" i="3"/>
  <c r="CZ40" i="3"/>
  <c r="DB40" i="3" s="1"/>
  <c r="DA40" i="3"/>
  <c r="DC40" i="3"/>
  <c r="DF40" i="3"/>
  <c r="DJ40" i="3" s="1"/>
  <c r="DH40" i="3"/>
  <c r="DI40" i="3"/>
  <c r="A41" i="3"/>
  <c r="Y41" i="3"/>
  <c r="CX41" i="3"/>
  <c r="CY41" i="3"/>
  <c r="CZ41" i="3"/>
  <c r="DA41" i="3"/>
  <c r="DB41" i="3"/>
  <c r="DC41" i="3"/>
  <c r="DH41" i="3"/>
  <c r="A42" i="3"/>
  <c r="Y42" i="3"/>
  <c r="CX42" i="3"/>
  <c r="DF42" i="3" s="1"/>
  <c r="DJ42" i="3" s="1"/>
  <c r="CY42" i="3"/>
  <c r="CZ42" i="3"/>
  <c r="DA42" i="3"/>
  <c r="DB42" i="3"/>
  <c r="DC42" i="3"/>
  <c r="DH42" i="3"/>
  <c r="A43" i="3"/>
  <c r="Y43" i="3"/>
  <c r="CV43" i="3" s="1"/>
  <c r="U34" i="1" s="1"/>
  <c r="CU43" i="3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W45" i="3" s="1"/>
  <c r="V34" i="1" s="1"/>
  <c r="CY45" i="3"/>
  <c r="CZ45" i="3"/>
  <c r="DB45" i="3" s="1"/>
  <c r="DA45" i="3"/>
  <c r="DC45" i="3"/>
  <c r="A46" i="3"/>
  <c r="Y46" i="3"/>
  <c r="CX46" i="3"/>
  <c r="DF46" i="3" s="1"/>
  <c r="DJ46" i="3" s="1"/>
  <c r="CY46" i="3"/>
  <c r="CZ46" i="3"/>
  <c r="DA46" i="3"/>
  <c r="DB46" i="3"/>
  <c r="DC46" i="3"/>
  <c r="DH46" i="3"/>
  <c r="DI46" i="3"/>
  <c r="A47" i="3"/>
  <c r="Y47" i="3"/>
  <c r="CX47" i="3" s="1"/>
  <c r="CY47" i="3"/>
  <c r="CZ47" i="3"/>
  <c r="DA47" i="3"/>
  <c r="DB47" i="3"/>
  <c r="DC47" i="3"/>
  <c r="A48" i="3"/>
  <c r="Y48" i="3"/>
  <c r="CX48" i="3" s="1"/>
  <c r="CY48" i="3"/>
  <c r="CZ48" i="3"/>
  <c r="DB48" i="3" s="1"/>
  <c r="DA48" i="3"/>
  <c r="DC48" i="3"/>
  <c r="A49" i="3"/>
  <c r="Y49" i="3"/>
  <c r="CX49" i="3"/>
  <c r="DG49" i="3" s="1"/>
  <c r="CY49" i="3"/>
  <c r="CZ49" i="3"/>
  <c r="DB49" i="3" s="1"/>
  <c r="DA49" i="3"/>
  <c r="DC49" i="3"/>
  <c r="DF49" i="3"/>
  <c r="DJ49" i="3" s="1"/>
  <c r="DH49" i="3"/>
  <c r="DI49" i="3"/>
  <c r="A50" i="3"/>
  <c r="Y50" i="3"/>
  <c r="CX50" i="3"/>
  <c r="CY50" i="3"/>
  <c r="CZ50" i="3"/>
  <c r="DA50" i="3"/>
  <c r="DB50" i="3"/>
  <c r="DC50" i="3"/>
  <c r="DH50" i="3"/>
  <c r="A51" i="3"/>
  <c r="Y51" i="3"/>
  <c r="CX51" i="3"/>
  <c r="DF51" i="3" s="1"/>
  <c r="DJ51" i="3" s="1"/>
  <c r="CY51" i="3"/>
  <c r="CZ51" i="3"/>
  <c r="DA51" i="3"/>
  <c r="DB51" i="3"/>
  <c r="DC51" i="3"/>
  <c r="DH51" i="3"/>
  <c r="A52" i="3"/>
  <c r="Y52" i="3"/>
  <c r="CX52" i="3" s="1"/>
  <c r="CY52" i="3"/>
  <c r="CZ52" i="3"/>
  <c r="DB52" i="3" s="1"/>
  <c r="DA52" i="3"/>
  <c r="DC52" i="3"/>
  <c r="DF52" i="3"/>
  <c r="DJ52" i="3" s="1"/>
  <c r="A53" i="3"/>
  <c r="Y53" i="3"/>
  <c r="CX53" i="3"/>
  <c r="DG53" i="3" s="1"/>
  <c r="CY53" i="3"/>
  <c r="CZ53" i="3"/>
  <c r="DB53" i="3" s="1"/>
  <c r="DA53" i="3"/>
  <c r="DC53" i="3"/>
  <c r="DF53" i="3"/>
  <c r="DH53" i="3"/>
  <c r="DI53" i="3"/>
  <c r="DJ53" i="3"/>
  <c r="A54" i="3"/>
  <c r="Y54" i="3"/>
  <c r="CX54" i="3"/>
  <c r="DF54" i="3" s="1"/>
  <c r="DJ54" i="3" s="1"/>
  <c r="CY54" i="3"/>
  <c r="CZ54" i="3"/>
  <c r="DA54" i="3"/>
  <c r="DB54" i="3"/>
  <c r="DC54" i="3"/>
  <c r="DH54" i="3"/>
  <c r="DI54" i="3"/>
  <c r="A55" i="3"/>
  <c r="Y55" i="3"/>
  <c r="CX55" i="3" s="1"/>
  <c r="DG55" i="3" s="1"/>
  <c r="CY55" i="3"/>
  <c r="CZ55" i="3"/>
  <c r="DA55" i="3"/>
  <c r="DB55" i="3"/>
  <c r="DC55" i="3"/>
  <c r="A56" i="3"/>
  <c r="Y56" i="3"/>
  <c r="CX56" i="3" s="1"/>
  <c r="CY56" i="3"/>
  <c r="CZ56" i="3"/>
  <c r="DB56" i="3" s="1"/>
  <c r="DA56" i="3"/>
  <c r="DC56" i="3"/>
  <c r="A57" i="3"/>
  <c r="Y57" i="3"/>
  <c r="CX57" i="3"/>
  <c r="DG57" i="3" s="1"/>
  <c r="CY57" i="3"/>
  <c r="CZ57" i="3"/>
  <c r="DB57" i="3" s="1"/>
  <c r="DA57" i="3"/>
  <c r="DC57" i="3"/>
  <c r="DF57" i="3"/>
  <c r="DJ57" i="3" s="1"/>
  <c r="DH57" i="3"/>
  <c r="DI57" i="3"/>
  <c r="A58" i="3"/>
  <c r="Y58" i="3"/>
  <c r="CX58" i="3"/>
  <c r="CY58" i="3"/>
  <c r="CZ58" i="3"/>
  <c r="DA58" i="3"/>
  <c r="DB58" i="3"/>
  <c r="DC58" i="3"/>
  <c r="DH58" i="3"/>
  <c r="A59" i="3"/>
  <c r="Y59" i="3"/>
  <c r="CX59" i="3"/>
  <c r="DF59" i="3" s="1"/>
  <c r="DJ59" i="3" s="1"/>
  <c r="CY59" i="3"/>
  <c r="CZ59" i="3"/>
  <c r="DA59" i="3"/>
  <c r="DB59" i="3"/>
  <c r="DC59" i="3"/>
  <c r="DH59" i="3"/>
  <c r="A60" i="3"/>
  <c r="Y60" i="3"/>
  <c r="CV60" i="3" s="1"/>
  <c r="CU60" i="3"/>
  <c r="CY60" i="3"/>
  <c r="CZ60" i="3"/>
  <c r="DA60" i="3"/>
  <c r="DB60" i="3"/>
  <c r="DC60" i="3"/>
  <c r="A61" i="3"/>
  <c r="Y61" i="3"/>
  <c r="CX61" i="3" s="1"/>
  <c r="CY61" i="3"/>
  <c r="CZ61" i="3"/>
  <c r="DA61" i="3"/>
  <c r="DB61" i="3"/>
  <c r="DC61" i="3"/>
  <c r="DG61" i="3"/>
  <c r="A62" i="3"/>
  <c r="Y62" i="3"/>
  <c r="CW62" i="3" s="1"/>
  <c r="CY62" i="3"/>
  <c r="CZ62" i="3"/>
  <c r="DB62" i="3" s="1"/>
  <c r="DA62" i="3"/>
  <c r="DC62" i="3"/>
  <c r="A63" i="3"/>
  <c r="Y63" i="3"/>
  <c r="CW63" i="3"/>
  <c r="CX63" i="3"/>
  <c r="DF63" i="3" s="1"/>
  <c r="CY63" i="3"/>
  <c r="CZ63" i="3"/>
  <c r="DA63" i="3"/>
  <c r="DB63" i="3"/>
  <c r="DC63" i="3"/>
  <c r="DH63" i="3"/>
  <c r="A64" i="3"/>
  <c r="Y64" i="3"/>
  <c r="CW64" i="3" s="1"/>
  <c r="CY64" i="3"/>
  <c r="CZ64" i="3"/>
  <c r="DB64" i="3" s="1"/>
  <c r="DA64" i="3"/>
  <c r="DC64" i="3"/>
  <c r="A65" i="3"/>
  <c r="Y65" i="3"/>
  <c r="CW65" i="3"/>
  <c r="CX65" i="3"/>
  <c r="DI65" i="3" s="1"/>
  <c r="CY65" i="3"/>
  <c r="CZ65" i="3"/>
  <c r="DA65" i="3"/>
  <c r="DB65" i="3"/>
  <c r="DC65" i="3"/>
  <c r="DG65" i="3"/>
  <c r="DJ65" i="3" s="1"/>
  <c r="DH65" i="3"/>
  <c r="A66" i="3"/>
  <c r="Y66" i="3"/>
  <c r="CX66" i="3" s="1"/>
  <c r="CY66" i="3"/>
  <c r="CZ66" i="3"/>
  <c r="DB66" i="3" s="1"/>
  <c r="DA66" i="3"/>
  <c r="DC66" i="3"/>
  <c r="A67" i="3"/>
  <c r="Y67" i="3"/>
  <c r="CX67" i="3"/>
  <c r="DG67" i="3" s="1"/>
  <c r="CY67" i="3"/>
  <c r="CZ67" i="3"/>
  <c r="DB67" i="3" s="1"/>
  <c r="DA67" i="3"/>
  <c r="DC67" i="3"/>
  <c r="DF67" i="3"/>
  <c r="DJ67" i="3" s="1"/>
  <c r="DH67" i="3"/>
  <c r="DI67" i="3"/>
  <c r="A68" i="3"/>
  <c r="Y68" i="3"/>
  <c r="CX68" i="3"/>
  <c r="CY68" i="3"/>
  <c r="CZ68" i="3"/>
  <c r="DA68" i="3"/>
  <c r="DB68" i="3"/>
  <c r="DC68" i="3"/>
  <c r="DH68" i="3"/>
  <c r="A69" i="3"/>
  <c r="Y69" i="3"/>
  <c r="CX69" i="3"/>
  <c r="DF69" i="3" s="1"/>
  <c r="DJ69" i="3" s="1"/>
  <c r="CY69" i="3"/>
  <c r="CZ69" i="3"/>
  <c r="DA69" i="3"/>
  <c r="DB69" i="3"/>
  <c r="DC69" i="3"/>
  <c r="DH6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T24" i="1"/>
  <c r="U24" i="1"/>
  <c r="V24" i="1"/>
  <c r="W24" i="1"/>
  <c r="AC24" i="1"/>
  <c r="AD24" i="1"/>
  <c r="AE24" i="1"/>
  <c r="AF24" i="1"/>
  <c r="AG24" i="1"/>
  <c r="AH24" i="1"/>
  <c r="AI24" i="1"/>
  <c r="AJ24" i="1"/>
  <c r="CQ24" i="1"/>
  <c r="CR24" i="1"/>
  <c r="CS24" i="1"/>
  <c r="CT24" i="1"/>
  <c r="CU24" i="1"/>
  <c r="CV24" i="1"/>
  <c r="CW24" i="1"/>
  <c r="CX24" i="1"/>
  <c r="GL24" i="1"/>
  <c r="GN24" i="1"/>
  <c r="GP24" i="1"/>
  <c r="GV24" i="1"/>
  <c r="HC24" i="1" s="1"/>
  <c r="GX24" i="1" s="1"/>
  <c r="I25" i="1"/>
  <c r="Q25" i="1" s="1"/>
  <c r="P25" i="1"/>
  <c r="T25" i="1"/>
  <c r="V25" i="1"/>
  <c r="Y25" i="1"/>
  <c r="AC25" i="1"/>
  <c r="AD25" i="1"/>
  <c r="AB25" i="1" s="1"/>
  <c r="AE25" i="1"/>
  <c r="AF25" i="1"/>
  <c r="AG25" i="1"/>
  <c r="AH25" i="1"/>
  <c r="AI25" i="1"/>
  <c r="AJ25" i="1"/>
  <c r="CP25" i="1"/>
  <c r="CQ25" i="1"/>
  <c r="CR25" i="1"/>
  <c r="CS25" i="1"/>
  <c r="R25" i="1" s="1"/>
  <c r="CT25" i="1"/>
  <c r="S25" i="1" s="1"/>
  <c r="CU25" i="1"/>
  <c r="CV25" i="1"/>
  <c r="U25" i="1" s="1"/>
  <c r="CW25" i="1"/>
  <c r="CX25" i="1"/>
  <c r="CY25" i="1"/>
  <c r="X25" i="1" s="1"/>
  <c r="CZ25" i="1"/>
  <c r="GL25" i="1"/>
  <c r="GN25" i="1"/>
  <c r="GP25" i="1"/>
  <c r="GV25" i="1"/>
  <c r="GX25" i="1"/>
  <c r="HC25" i="1"/>
  <c r="I26" i="1"/>
  <c r="AC26" i="1"/>
  <c r="AD26" i="1"/>
  <c r="AB26" i="1" s="1"/>
  <c r="AE26" i="1"/>
  <c r="AF26" i="1"/>
  <c r="AG26" i="1"/>
  <c r="AH26" i="1"/>
  <c r="CV26" i="1" s="1"/>
  <c r="AI26" i="1"/>
  <c r="AJ26" i="1"/>
  <c r="CX26" i="1" s="1"/>
  <c r="CQ26" i="1"/>
  <c r="P26" i="1" s="1"/>
  <c r="CR26" i="1"/>
  <c r="CS26" i="1"/>
  <c r="CT26" i="1"/>
  <c r="CU26" i="1"/>
  <c r="CW26" i="1"/>
  <c r="GL26" i="1"/>
  <c r="GN26" i="1"/>
  <c r="GP26" i="1"/>
  <c r="GV26" i="1"/>
  <c r="HC26" i="1"/>
  <c r="C27" i="1"/>
  <c r="D27" i="1"/>
  <c r="U27" i="1"/>
  <c r="V27" i="1"/>
  <c r="AC27" i="1"/>
  <c r="AE27" i="1"/>
  <c r="AD27" i="1" s="1"/>
  <c r="AF27" i="1"/>
  <c r="AG27" i="1"/>
  <c r="CU27" i="1" s="1"/>
  <c r="T27" i="1" s="1"/>
  <c r="AH27" i="1"/>
  <c r="AI27" i="1"/>
  <c r="AJ27" i="1"/>
  <c r="CQ27" i="1"/>
  <c r="CR27" i="1"/>
  <c r="CS27" i="1"/>
  <c r="CT27" i="1"/>
  <c r="CV27" i="1"/>
  <c r="CW27" i="1"/>
  <c r="CX27" i="1"/>
  <c r="W27" i="1" s="1"/>
  <c r="GL27" i="1"/>
  <c r="GN27" i="1"/>
  <c r="GP27" i="1"/>
  <c r="GV27" i="1"/>
  <c r="HC27" i="1" s="1"/>
  <c r="GX27" i="1" s="1"/>
  <c r="I28" i="1"/>
  <c r="W28" i="1" s="1"/>
  <c r="U28" i="1"/>
  <c r="V28" i="1"/>
  <c r="X28" i="1"/>
  <c r="AC28" i="1"/>
  <c r="AE28" i="1"/>
  <c r="AD28" i="1" s="1"/>
  <c r="AF28" i="1"/>
  <c r="AG28" i="1"/>
  <c r="AH28" i="1"/>
  <c r="AI28" i="1"/>
  <c r="AJ28" i="1"/>
  <c r="CP28" i="1"/>
  <c r="CQ28" i="1"/>
  <c r="CR28" i="1"/>
  <c r="Q28" i="1" s="1"/>
  <c r="CS28" i="1"/>
  <c r="CT28" i="1"/>
  <c r="S28" i="1" s="1"/>
  <c r="CU28" i="1"/>
  <c r="T28" i="1" s="1"/>
  <c r="CV28" i="1"/>
  <c r="CW28" i="1"/>
  <c r="CX28" i="1"/>
  <c r="CY28" i="1"/>
  <c r="CZ28" i="1"/>
  <c r="Y28" i="1" s="1"/>
  <c r="GL28" i="1"/>
  <c r="GN28" i="1"/>
  <c r="GP28" i="1"/>
  <c r="GV28" i="1"/>
  <c r="HC28" i="1"/>
  <c r="C29" i="1"/>
  <c r="D29" i="1"/>
  <c r="T29" i="1"/>
  <c r="U29" i="1"/>
  <c r="AC29" i="1"/>
  <c r="AE29" i="1"/>
  <c r="AD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CV29" i="1"/>
  <c r="CW29" i="1"/>
  <c r="GL29" i="1"/>
  <c r="GN29" i="1"/>
  <c r="GP29" i="1"/>
  <c r="GV29" i="1"/>
  <c r="GX29" i="1"/>
  <c r="HC29" i="1"/>
  <c r="I30" i="1"/>
  <c r="V30" i="1" s="1"/>
  <c r="T30" i="1"/>
  <c r="U30" i="1"/>
  <c r="W30" i="1"/>
  <c r="AC30" i="1"/>
  <c r="AD30" i="1"/>
  <c r="AB30" i="1" s="1"/>
  <c r="AE30" i="1"/>
  <c r="AF30" i="1"/>
  <c r="AG30" i="1"/>
  <c r="AH30" i="1"/>
  <c r="AI30" i="1"/>
  <c r="AJ30" i="1"/>
  <c r="CP30" i="1"/>
  <c r="CQ30" i="1"/>
  <c r="CR30" i="1"/>
  <c r="Q30" i="1" s="1"/>
  <c r="CS30" i="1"/>
  <c r="R30" i="1" s="1"/>
  <c r="CT30" i="1"/>
  <c r="S30" i="1" s="1"/>
  <c r="CU30" i="1"/>
  <c r="CV30" i="1"/>
  <c r="CW30" i="1"/>
  <c r="CX30" i="1"/>
  <c r="CY30" i="1"/>
  <c r="X30" i="1" s="1"/>
  <c r="CZ30" i="1"/>
  <c r="Y30" i="1" s="1"/>
  <c r="GL30" i="1"/>
  <c r="GN30" i="1"/>
  <c r="GP30" i="1"/>
  <c r="GV30" i="1"/>
  <c r="GX30" i="1"/>
  <c r="HC30" i="1"/>
  <c r="I31" i="1"/>
  <c r="U31" i="1"/>
  <c r="AC31" i="1"/>
  <c r="AE31" i="1"/>
  <c r="AD31" i="1" s="1"/>
  <c r="AB31" i="1" s="1"/>
  <c r="AF31" i="1"/>
  <c r="AG31" i="1"/>
  <c r="CU31" i="1" s="1"/>
  <c r="T31" i="1" s="1"/>
  <c r="AH31" i="1"/>
  <c r="AI31" i="1"/>
  <c r="CW31" i="1" s="1"/>
  <c r="V31" i="1" s="1"/>
  <c r="AJ31" i="1"/>
  <c r="CX31" i="1" s="1"/>
  <c r="W31" i="1" s="1"/>
  <c r="CQ31" i="1"/>
  <c r="P31" i="1" s="1"/>
  <c r="CR31" i="1"/>
  <c r="Q31" i="1" s="1"/>
  <c r="CS31" i="1"/>
  <c r="R31" i="1" s="1"/>
  <c r="CT31" i="1"/>
  <c r="S31" i="1" s="1"/>
  <c r="CY31" i="1" s="1"/>
  <c r="X31" i="1" s="1"/>
  <c r="CV31" i="1"/>
  <c r="GL31" i="1"/>
  <c r="GN31" i="1"/>
  <c r="GP31" i="1"/>
  <c r="GV31" i="1"/>
  <c r="GX31" i="1"/>
  <c r="HC31" i="1"/>
  <c r="C32" i="1"/>
  <c r="D32" i="1"/>
  <c r="T32" i="1"/>
  <c r="U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GL32" i="1"/>
  <c r="GN32" i="1"/>
  <c r="GP32" i="1"/>
  <c r="GV32" i="1"/>
  <c r="HC32" i="1" s="1"/>
  <c r="GX32" i="1"/>
  <c r="I33" i="1"/>
  <c r="U33" i="1" s="1"/>
  <c r="S33" i="1"/>
  <c r="T33" i="1"/>
  <c r="V33" i="1"/>
  <c r="AC33" i="1"/>
  <c r="AB33" i="1" s="1"/>
  <c r="AD33" i="1"/>
  <c r="AE33" i="1"/>
  <c r="AF33" i="1"/>
  <c r="AG33" i="1"/>
  <c r="AH33" i="1"/>
  <c r="AI33" i="1"/>
  <c r="AJ33" i="1"/>
  <c r="CP33" i="1"/>
  <c r="CQ33" i="1"/>
  <c r="CR33" i="1"/>
  <c r="Q33" i="1" s="1"/>
  <c r="CS33" i="1"/>
  <c r="R33" i="1" s="1"/>
  <c r="CT33" i="1"/>
  <c r="CU33" i="1"/>
  <c r="CV33" i="1"/>
  <c r="CW33" i="1"/>
  <c r="CX33" i="1"/>
  <c r="W33" i="1" s="1"/>
  <c r="CY33" i="1"/>
  <c r="X33" i="1" s="1"/>
  <c r="CZ33" i="1"/>
  <c r="Y33" i="1" s="1"/>
  <c r="GL33" i="1"/>
  <c r="GN33" i="1"/>
  <c r="GP33" i="1"/>
  <c r="GV33" i="1"/>
  <c r="GX33" i="1"/>
  <c r="HC33" i="1"/>
  <c r="C34" i="1"/>
  <c r="D34" i="1"/>
  <c r="T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W34" i="1" s="1"/>
  <c r="GL34" i="1"/>
  <c r="GN34" i="1"/>
  <c r="GP34" i="1"/>
  <c r="GV34" i="1"/>
  <c r="HC34" i="1" s="1"/>
  <c r="GX34" i="1" s="1"/>
  <c r="I35" i="1"/>
  <c r="P35" i="1"/>
  <c r="R35" i="1"/>
  <c r="S35" i="1"/>
  <c r="U35" i="1"/>
  <c r="X35" i="1"/>
  <c r="AC35" i="1"/>
  <c r="AB35" i="1" s="1"/>
  <c r="AE35" i="1"/>
  <c r="AD35" i="1" s="1"/>
  <c r="AF35" i="1"/>
  <c r="AG35" i="1"/>
  <c r="AH35" i="1"/>
  <c r="AI35" i="1"/>
  <c r="AJ35" i="1"/>
  <c r="CP35" i="1"/>
  <c r="CQ35" i="1"/>
  <c r="CR35" i="1"/>
  <c r="Q35" i="1" s="1"/>
  <c r="CS35" i="1"/>
  <c r="CT35" i="1"/>
  <c r="CU35" i="1"/>
  <c r="T35" i="1" s="1"/>
  <c r="CV35" i="1"/>
  <c r="CW35" i="1"/>
  <c r="V35" i="1" s="1"/>
  <c r="CX35" i="1"/>
  <c r="W35" i="1" s="1"/>
  <c r="CY35" i="1"/>
  <c r="CZ35" i="1"/>
  <c r="Y35" i="1" s="1"/>
  <c r="GL35" i="1"/>
  <c r="GN35" i="1"/>
  <c r="GP35" i="1"/>
  <c r="GV35" i="1"/>
  <c r="HC35" i="1"/>
  <c r="GX35" i="1" s="1"/>
  <c r="I36" i="1"/>
  <c r="P36" i="1"/>
  <c r="R36" i="1"/>
  <c r="S36" i="1"/>
  <c r="AC36" i="1"/>
  <c r="AB36" i="1" s="1"/>
  <c r="AE36" i="1"/>
  <c r="AD36" i="1" s="1"/>
  <c r="AF36" i="1"/>
  <c r="AG36" i="1"/>
  <c r="AH36" i="1"/>
  <c r="CV36" i="1" s="1"/>
  <c r="U36" i="1" s="1"/>
  <c r="AI36" i="1"/>
  <c r="AJ36" i="1"/>
  <c r="CP36" i="1"/>
  <c r="O36" i="1" s="1"/>
  <c r="CQ36" i="1"/>
  <c r="CR36" i="1"/>
  <c r="Q36" i="1" s="1"/>
  <c r="CS36" i="1"/>
  <c r="CT36" i="1"/>
  <c r="CU36" i="1"/>
  <c r="T36" i="1" s="1"/>
  <c r="CW36" i="1"/>
  <c r="V36" i="1" s="1"/>
  <c r="CX36" i="1"/>
  <c r="W36" i="1" s="1"/>
  <c r="GL36" i="1"/>
  <c r="GN36" i="1"/>
  <c r="GP36" i="1"/>
  <c r="GV36" i="1"/>
  <c r="HC36" i="1" s="1"/>
  <c r="GX36" i="1" s="1"/>
  <c r="C37" i="1"/>
  <c r="D37" i="1"/>
  <c r="U37" i="1"/>
  <c r="V37" i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GL37" i="1"/>
  <c r="GN37" i="1"/>
  <c r="GP37" i="1"/>
  <c r="GV37" i="1"/>
  <c r="HC37" i="1" s="1"/>
  <c r="GX37" i="1" s="1"/>
  <c r="I38" i="1"/>
  <c r="P38" i="1" s="1"/>
  <c r="Q38" i="1"/>
  <c r="R38" i="1"/>
  <c r="T38" i="1"/>
  <c r="W38" i="1"/>
  <c r="Y38" i="1"/>
  <c r="AB38" i="1"/>
  <c r="AC38" i="1"/>
  <c r="AD38" i="1"/>
  <c r="AE38" i="1"/>
  <c r="AF38" i="1"/>
  <c r="AG38" i="1"/>
  <c r="AH38" i="1"/>
  <c r="AI38" i="1"/>
  <c r="AJ38" i="1"/>
  <c r="CP38" i="1"/>
  <c r="CQ38" i="1"/>
  <c r="CR38" i="1"/>
  <c r="CS38" i="1"/>
  <c r="CT38" i="1"/>
  <c r="S38" i="1" s="1"/>
  <c r="CU38" i="1"/>
  <c r="CV38" i="1"/>
  <c r="U38" i="1" s="1"/>
  <c r="CW38" i="1"/>
  <c r="V38" i="1" s="1"/>
  <c r="CX38" i="1"/>
  <c r="CY38" i="1"/>
  <c r="X38" i="1" s="1"/>
  <c r="CZ38" i="1"/>
  <c r="GL38" i="1"/>
  <c r="GN38" i="1"/>
  <c r="GP38" i="1"/>
  <c r="GV38" i="1"/>
  <c r="GX38" i="1"/>
  <c r="HC38" i="1"/>
  <c r="P39" i="1"/>
  <c r="FR39" i="1" s="1"/>
  <c r="R39" i="1"/>
  <c r="S39" i="1"/>
  <c r="CP39" i="1" s="1"/>
  <c r="O39" i="1" s="1"/>
  <c r="GM39" i="1" s="1"/>
  <c r="X39" i="1"/>
  <c r="AC39" i="1"/>
  <c r="AB39" i="1" s="1"/>
  <c r="AD39" i="1"/>
  <c r="AE39" i="1"/>
  <c r="AF39" i="1"/>
  <c r="AG39" i="1"/>
  <c r="AH39" i="1"/>
  <c r="CV39" i="1" s="1"/>
  <c r="U39" i="1" s="1"/>
  <c r="AI39" i="1"/>
  <c r="AJ39" i="1"/>
  <c r="CQ39" i="1"/>
  <c r="CR39" i="1"/>
  <c r="Q39" i="1" s="1"/>
  <c r="CS39" i="1"/>
  <c r="CT39" i="1"/>
  <c r="CU39" i="1"/>
  <c r="T39" i="1" s="1"/>
  <c r="CW39" i="1"/>
  <c r="V39" i="1" s="1"/>
  <c r="CX39" i="1"/>
  <c r="W39" i="1" s="1"/>
  <c r="CY39" i="1"/>
  <c r="CZ39" i="1"/>
  <c r="Y39" i="1" s="1"/>
  <c r="GL39" i="1"/>
  <c r="GN39" i="1"/>
  <c r="GO39" i="1"/>
  <c r="GP39" i="1"/>
  <c r="GV39" i="1"/>
  <c r="HC39" i="1" s="1"/>
  <c r="GX39" i="1" s="1"/>
  <c r="HH39" i="1"/>
  <c r="Q40" i="1"/>
  <c r="R40" i="1"/>
  <c r="Y40" i="1"/>
  <c r="AB40" i="1"/>
  <c r="AC40" i="1"/>
  <c r="AD40" i="1"/>
  <c r="AE40" i="1"/>
  <c r="AF40" i="1"/>
  <c r="AG40" i="1"/>
  <c r="CU40" i="1" s="1"/>
  <c r="T40" i="1" s="1"/>
  <c r="AH40" i="1"/>
  <c r="AI40" i="1"/>
  <c r="AJ40" i="1"/>
  <c r="CX40" i="1" s="1"/>
  <c r="W40" i="1" s="1"/>
  <c r="CQ40" i="1"/>
  <c r="P40" i="1" s="1"/>
  <c r="CR40" i="1"/>
  <c r="CS40" i="1"/>
  <c r="CT40" i="1"/>
  <c r="S40" i="1" s="1"/>
  <c r="CV40" i="1"/>
  <c r="U40" i="1" s="1"/>
  <c r="CW40" i="1"/>
  <c r="V40" i="1" s="1"/>
  <c r="CY40" i="1"/>
  <c r="X40" i="1" s="1"/>
  <c r="CZ40" i="1"/>
  <c r="GL40" i="1"/>
  <c r="GN40" i="1"/>
  <c r="GO40" i="1"/>
  <c r="GP40" i="1"/>
  <c r="GV40" i="1"/>
  <c r="HC40" i="1" s="1"/>
  <c r="GX40" i="1" s="1"/>
  <c r="HH40" i="1"/>
  <c r="P41" i="1"/>
  <c r="Q41" i="1"/>
  <c r="S41" i="1"/>
  <c r="X41" i="1"/>
  <c r="Y41" i="1"/>
  <c r="AC41" i="1"/>
  <c r="AB41" i="1" s="1"/>
  <c r="AD41" i="1"/>
  <c r="AE41" i="1"/>
  <c r="AF41" i="1"/>
  <c r="AG41" i="1"/>
  <c r="AH41" i="1"/>
  <c r="AI41" i="1"/>
  <c r="CW41" i="1" s="1"/>
  <c r="V41" i="1" s="1"/>
  <c r="AJ41" i="1"/>
  <c r="CQ41" i="1"/>
  <c r="CR41" i="1"/>
  <c r="CS41" i="1"/>
  <c r="R41" i="1" s="1"/>
  <c r="CT41" i="1"/>
  <c r="CU41" i="1"/>
  <c r="T41" i="1" s="1"/>
  <c r="CV41" i="1"/>
  <c r="U41" i="1" s="1"/>
  <c r="CX41" i="1"/>
  <c r="W41" i="1" s="1"/>
  <c r="CY41" i="1"/>
  <c r="CZ41" i="1"/>
  <c r="GL41" i="1"/>
  <c r="GO41" i="1"/>
  <c r="GP41" i="1"/>
  <c r="GV41" i="1"/>
  <c r="HC41" i="1" s="1"/>
  <c r="GX41" i="1" s="1"/>
  <c r="HG41" i="1"/>
  <c r="P42" i="1"/>
  <c r="CP42" i="1" s="1"/>
  <c r="O42" i="1" s="1"/>
  <c r="GM42" i="1" s="1"/>
  <c r="GN42" i="1" s="1"/>
  <c r="Q42" i="1"/>
  <c r="S42" i="1"/>
  <c r="X42" i="1"/>
  <c r="Y42" i="1"/>
  <c r="AC42" i="1"/>
  <c r="AB42" i="1" s="1"/>
  <c r="AD42" i="1"/>
  <c r="AE42" i="1"/>
  <c r="AF42" i="1"/>
  <c r="AG42" i="1"/>
  <c r="AH42" i="1"/>
  <c r="AI42" i="1"/>
  <c r="CW42" i="1" s="1"/>
  <c r="V42" i="1" s="1"/>
  <c r="AJ42" i="1"/>
  <c r="CQ42" i="1"/>
  <c r="CR42" i="1"/>
  <c r="CS42" i="1"/>
  <c r="R42" i="1" s="1"/>
  <c r="CT42" i="1"/>
  <c r="CU42" i="1"/>
  <c r="T42" i="1" s="1"/>
  <c r="CV42" i="1"/>
  <c r="U42" i="1" s="1"/>
  <c r="CX42" i="1"/>
  <c r="W42" i="1" s="1"/>
  <c r="CY42" i="1"/>
  <c r="CZ42" i="1"/>
  <c r="GL42" i="1"/>
  <c r="GO42" i="1"/>
  <c r="GP42" i="1"/>
  <c r="GV42" i="1"/>
  <c r="HC42" i="1" s="1"/>
  <c r="GX42" i="1" s="1"/>
  <c r="HG42" i="1"/>
  <c r="P43" i="1"/>
  <c r="Q43" i="1"/>
  <c r="S43" i="1"/>
  <c r="X43" i="1"/>
  <c r="Y43" i="1"/>
  <c r="AC43" i="1"/>
  <c r="AB43" i="1" s="1"/>
  <c r="AD43" i="1"/>
  <c r="AE43" i="1"/>
  <c r="AF43" i="1"/>
  <c r="AG43" i="1"/>
  <c r="AH43" i="1"/>
  <c r="CV43" i="1" s="1"/>
  <c r="U43" i="1" s="1"/>
  <c r="AI43" i="1"/>
  <c r="CW43" i="1" s="1"/>
  <c r="V43" i="1" s="1"/>
  <c r="AJ43" i="1"/>
  <c r="CQ43" i="1"/>
  <c r="CR43" i="1"/>
  <c r="CS43" i="1"/>
  <c r="R43" i="1" s="1"/>
  <c r="CT43" i="1"/>
  <c r="CU43" i="1"/>
  <c r="T43" i="1" s="1"/>
  <c r="CX43" i="1"/>
  <c r="W43" i="1" s="1"/>
  <c r="CY43" i="1"/>
  <c r="CZ43" i="1"/>
  <c r="GL43" i="1"/>
  <c r="GO43" i="1"/>
  <c r="GP43" i="1"/>
  <c r="GV43" i="1"/>
  <c r="HC43" i="1" s="1"/>
  <c r="GX43" i="1" s="1"/>
  <c r="HG43" i="1"/>
  <c r="P44" i="1"/>
  <c r="CP44" i="1" s="1"/>
  <c r="O44" i="1" s="1"/>
  <c r="GM44" i="1" s="1"/>
  <c r="GN44" i="1" s="1"/>
  <c r="Q44" i="1"/>
  <c r="S44" i="1"/>
  <c r="X44" i="1"/>
  <c r="Y44" i="1"/>
  <c r="AC44" i="1"/>
  <c r="AB44" i="1" s="1"/>
  <c r="AD44" i="1"/>
  <c r="AE44" i="1"/>
  <c r="AF44" i="1"/>
  <c r="AG44" i="1"/>
  <c r="AH44" i="1"/>
  <c r="AI44" i="1"/>
  <c r="CW44" i="1" s="1"/>
  <c r="V44" i="1" s="1"/>
  <c r="AJ44" i="1"/>
  <c r="CQ44" i="1"/>
  <c r="CR44" i="1"/>
  <c r="CS44" i="1"/>
  <c r="R44" i="1" s="1"/>
  <c r="CT44" i="1"/>
  <c r="CU44" i="1"/>
  <c r="T44" i="1" s="1"/>
  <c r="CV44" i="1"/>
  <c r="U44" i="1" s="1"/>
  <c r="CX44" i="1"/>
  <c r="W44" i="1" s="1"/>
  <c r="CY44" i="1"/>
  <c r="CZ44" i="1"/>
  <c r="GL44" i="1"/>
  <c r="GO44" i="1"/>
  <c r="GP44" i="1"/>
  <c r="GV44" i="1"/>
  <c r="HC44" i="1" s="1"/>
  <c r="GX44" i="1" s="1"/>
  <c r="HG44" i="1"/>
  <c r="P45" i="1"/>
  <c r="Q45" i="1"/>
  <c r="S45" i="1"/>
  <c r="X45" i="1"/>
  <c r="Y45" i="1"/>
  <c r="AC45" i="1"/>
  <c r="AB45" i="1" s="1"/>
  <c r="AD45" i="1"/>
  <c r="AE45" i="1"/>
  <c r="AF45" i="1"/>
  <c r="AG45" i="1"/>
  <c r="AH45" i="1"/>
  <c r="CV45" i="1" s="1"/>
  <c r="U45" i="1" s="1"/>
  <c r="AI45" i="1"/>
  <c r="CW45" i="1" s="1"/>
  <c r="V45" i="1" s="1"/>
  <c r="AJ45" i="1"/>
  <c r="CQ45" i="1"/>
  <c r="CR45" i="1"/>
  <c r="CS45" i="1"/>
  <c r="R45" i="1" s="1"/>
  <c r="CT45" i="1"/>
  <c r="CU45" i="1"/>
  <c r="T45" i="1" s="1"/>
  <c r="CX45" i="1"/>
  <c r="W45" i="1" s="1"/>
  <c r="CY45" i="1"/>
  <c r="CZ45" i="1"/>
  <c r="GL45" i="1"/>
  <c r="GO45" i="1"/>
  <c r="GP45" i="1"/>
  <c r="GV45" i="1"/>
  <c r="HC45" i="1" s="1"/>
  <c r="GX45" i="1" s="1"/>
  <c r="HG45" i="1"/>
  <c r="P46" i="1"/>
  <c r="CP46" i="1" s="1"/>
  <c r="O46" i="1" s="1"/>
  <c r="GM46" i="1" s="1"/>
  <c r="GN46" i="1" s="1"/>
  <c r="Q46" i="1"/>
  <c r="S46" i="1"/>
  <c r="X46" i="1"/>
  <c r="Y46" i="1"/>
  <c r="AC46" i="1"/>
  <c r="AB46" i="1" s="1"/>
  <c r="AD46" i="1"/>
  <c r="AE46" i="1"/>
  <c r="AF46" i="1"/>
  <c r="AG46" i="1"/>
  <c r="AH46" i="1"/>
  <c r="AI46" i="1"/>
  <c r="CW46" i="1" s="1"/>
  <c r="V46" i="1" s="1"/>
  <c r="AJ46" i="1"/>
  <c r="CQ46" i="1"/>
  <c r="CR46" i="1"/>
  <c r="CS46" i="1"/>
  <c r="R46" i="1" s="1"/>
  <c r="CT46" i="1"/>
  <c r="CU46" i="1"/>
  <c r="T46" i="1" s="1"/>
  <c r="CV46" i="1"/>
  <c r="U46" i="1" s="1"/>
  <c r="CX46" i="1"/>
  <c r="W46" i="1" s="1"/>
  <c r="CY46" i="1"/>
  <c r="CZ46" i="1"/>
  <c r="GL46" i="1"/>
  <c r="GO46" i="1"/>
  <c r="GP46" i="1"/>
  <c r="GV46" i="1"/>
  <c r="HC46" i="1" s="1"/>
  <c r="GX46" i="1" s="1"/>
  <c r="HG46" i="1"/>
  <c r="P47" i="1"/>
  <c r="Q47" i="1"/>
  <c r="S47" i="1"/>
  <c r="X47" i="1"/>
  <c r="Y47" i="1"/>
  <c r="AC47" i="1"/>
  <c r="AB47" i="1" s="1"/>
  <c r="AD47" i="1"/>
  <c r="AE47" i="1"/>
  <c r="AF47" i="1"/>
  <c r="AG47" i="1"/>
  <c r="AH47" i="1"/>
  <c r="AI47" i="1"/>
  <c r="CW47" i="1" s="1"/>
  <c r="V47" i="1" s="1"/>
  <c r="AJ47" i="1"/>
  <c r="CQ47" i="1"/>
  <c r="CR47" i="1"/>
  <c r="CS47" i="1"/>
  <c r="R47" i="1" s="1"/>
  <c r="CT47" i="1"/>
  <c r="CU47" i="1"/>
  <c r="T47" i="1" s="1"/>
  <c r="CV47" i="1"/>
  <c r="U47" i="1" s="1"/>
  <c r="CX47" i="1"/>
  <c r="W47" i="1" s="1"/>
  <c r="CY47" i="1"/>
  <c r="CZ47" i="1"/>
  <c r="GL47" i="1"/>
  <c r="GN47" i="1"/>
  <c r="GO47" i="1"/>
  <c r="GP47" i="1"/>
  <c r="GV47" i="1"/>
  <c r="HC47" i="1"/>
  <c r="GX47" i="1" s="1"/>
  <c r="HH47" i="1"/>
  <c r="B49" i="1"/>
  <c r="B22" i="1" s="1"/>
  <c r="C49" i="1"/>
  <c r="C22" i="1" s="1"/>
  <c r="D49" i="1"/>
  <c r="D22" i="1" s="1"/>
  <c r="F49" i="1"/>
  <c r="F22" i="1" s="1"/>
  <c r="G49" i="1"/>
  <c r="G22" i="1" s="1"/>
  <c r="BB49" i="1"/>
  <c r="BX49" i="1"/>
  <c r="BX22" i="1" s="1"/>
  <c r="CK49" i="1"/>
  <c r="CK22" i="1" s="1"/>
  <c r="CL49" i="1"/>
  <c r="CL22" i="1" s="1"/>
  <c r="CM49" i="1"/>
  <c r="CM22" i="1" s="1"/>
  <c r="B79" i="1"/>
  <c r="B18" i="1" s="1"/>
  <c r="C79" i="1"/>
  <c r="C18" i="1" s="1"/>
  <c r="D79" i="1"/>
  <c r="D18" i="1" s="1"/>
  <c r="F79" i="1"/>
  <c r="F18" i="1" s="1"/>
  <c r="G79" i="1"/>
  <c r="G18" i="1" s="1"/>
  <c r="F12" i="6"/>
  <c r="G12" i="6"/>
  <c r="AB34" i="1" l="1"/>
  <c r="O25" i="1"/>
  <c r="GM25" i="1" s="1"/>
  <c r="GO25" i="1" s="1"/>
  <c r="O38" i="1"/>
  <c r="GM38" i="1" s="1"/>
  <c r="GO38" i="1" s="1"/>
  <c r="O35" i="1"/>
  <c r="GM35" i="1" s="1"/>
  <c r="GO35" i="1" s="1"/>
  <c r="AB29" i="1"/>
  <c r="AB24" i="1"/>
  <c r="BZ49" i="1"/>
  <c r="CG49" i="1" s="1"/>
  <c r="AB37" i="1"/>
  <c r="AB27" i="1"/>
  <c r="CD49" i="1"/>
  <c r="AU49" i="1" s="1"/>
  <c r="CP47" i="1"/>
  <c r="O47" i="1" s="1"/>
  <c r="GM47" i="1" s="1"/>
  <c r="FR47" i="1"/>
  <c r="CP45" i="1"/>
  <c r="O45" i="1" s="1"/>
  <c r="GM45" i="1" s="1"/>
  <c r="GN45" i="1" s="1"/>
  <c r="CP43" i="1"/>
  <c r="O43" i="1" s="1"/>
  <c r="GM43" i="1" s="1"/>
  <c r="GN43" i="1" s="1"/>
  <c r="CB49" i="1" s="1"/>
  <c r="CP41" i="1"/>
  <c r="O41" i="1" s="1"/>
  <c r="GM41" i="1" s="1"/>
  <c r="GN41" i="1" s="1"/>
  <c r="CY36" i="1"/>
  <c r="X36" i="1" s="1"/>
  <c r="GM36" i="1" s="1"/>
  <c r="GO36" i="1" s="1"/>
  <c r="CZ36" i="1"/>
  <c r="Y36" i="1" s="1"/>
  <c r="Q26" i="1"/>
  <c r="CP26" i="1" s="1"/>
  <c r="O26" i="1" s="1"/>
  <c r="GX26" i="1"/>
  <c r="CJ49" i="1" s="1"/>
  <c r="V26" i="1"/>
  <c r="AI49" i="1" s="1"/>
  <c r="W26" i="1"/>
  <c r="CP31" i="1"/>
  <c r="O31" i="1" s="1"/>
  <c r="GM31" i="1" s="1"/>
  <c r="GO31" i="1" s="1"/>
  <c r="DG35" i="3"/>
  <c r="DH35" i="3"/>
  <c r="DI35" i="3"/>
  <c r="DF35" i="3"/>
  <c r="DJ35" i="3" s="1"/>
  <c r="AB32" i="1"/>
  <c r="CZ31" i="1"/>
  <c r="Y31" i="1" s="1"/>
  <c r="T26" i="1"/>
  <c r="AG49" i="1" s="1"/>
  <c r="DG17" i="3"/>
  <c r="DH17" i="3"/>
  <c r="DI17" i="3"/>
  <c r="DF17" i="3"/>
  <c r="DJ17" i="3" s="1"/>
  <c r="CP40" i="1"/>
  <c r="O40" i="1" s="1"/>
  <c r="GM40" i="1" s="1"/>
  <c r="FR40" i="1"/>
  <c r="BY49" i="1" s="1"/>
  <c r="DF48" i="3"/>
  <c r="DJ48" i="3" s="1"/>
  <c r="DG48" i="3"/>
  <c r="DH48" i="3"/>
  <c r="DI48" i="3"/>
  <c r="BC49" i="1"/>
  <c r="BB22" i="1"/>
  <c r="BB79" i="1"/>
  <c r="F62" i="1"/>
  <c r="DH47" i="3"/>
  <c r="DI47" i="3"/>
  <c r="DF47" i="3"/>
  <c r="DJ47" i="3" s="1"/>
  <c r="DG47" i="3"/>
  <c r="DF56" i="3"/>
  <c r="DJ56" i="3" s="1"/>
  <c r="DG56" i="3"/>
  <c r="DH56" i="3"/>
  <c r="DI56" i="3"/>
  <c r="DH44" i="3"/>
  <c r="DI44" i="3"/>
  <c r="DJ44" i="3" s="1"/>
  <c r="DF44" i="3"/>
  <c r="DG25" i="3"/>
  <c r="DH25" i="3"/>
  <c r="DI25" i="3"/>
  <c r="DI15" i="3"/>
  <c r="DF15" i="3"/>
  <c r="DJ15" i="3" s="1"/>
  <c r="DG15" i="3"/>
  <c r="DI12" i="3"/>
  <c r="DF12" i="3"/>
  <c r="DG12" i="3"/>
  <c r="R28" i="1"/>
  <c r="DI68" i="3"/>
  <c r="DF68" i="3"/>
  <c r="DJ68" i="3" s="1"/>
  <c r="DG68" i="3"/>
  <c r="DI41" i="3"/>
  <c r="DF41" i="3"/>
  <c r="DJ41" i="3" s="1"/>
  <c r="DG41" i="3"/>
  <c r="DI23" i="3"/>
  <c r="DF23" i="3"/>
  <c r="DJ23" i="3" s="1"/>
  <c r="DG23" i="3"/>
  <c r="DG2" i="3"/>
  <c r="DH2" i="3"/>
  <c r="R24" i="1" s="1"/>
  <c r="DI2" i="3"/>
  <c r="DG44" i="3"/>
  <c r="DI29" i="3"/>
  <c r="DF29" i="3"/>
  <c r="DG29" i="3"/>
  <c r="DH15" i="3"/>
  <c r="DH12" i="3"/>
  <c r="DH11" i="3"/>
  <c r="DI11" i="3"/>
  <c r="DF11" i="3"/>
  <c r="DJ11" i="3" s="1"/>
  <c r="P33" i="1"/>
  <c r="P30" i="1"/>
  <c r="GX28" i="1"/>
  <c r="AB28" i="1"/>
  <c r="P28" i="1"/>
  <c r="U26" i="1"/>
  <c r="AH49" i="1" s="1"/>
  <c r="DF66" i="3"/>
  <c r="DJ66" i="3" s="1"/>
  <c r="DG66" i="3"/>
  <c r="DH66" i="3"/>
  <c r="DI66" i="3"/>
  <c r="DF39" i="3"/>
  <c r="DJ39" i="3" s="1"/>
  <c r="DG39" i="3"/>
  <c r="DH39" i="3"/>
  <c r="DI39" i="3"/>
  <c r="DH38" i="3"/>
  <c r="DI38" i="3"/>
  <c r="DF38" i="3"/>
  <c r="DJ38" i="3" s="1"/>
  <c r="DF25" i="3"/>
  <c r="DJ25" i="3" s="1"/>
  <c r="DF21" i="3"/>
  <c r="DJ21" i="3" s="1"/>
  <c r="DG21" i="3"/>
  <c r="DH21" i="3"/>
  <c r="DI21" i="3"/>
  <c r="DH20" i="3"/>
  <c r="DI20" i="3"/>
  <c r="DF20" i="3"/>
  <c r="DJ20" i="3" s="1"/>
  <c r="DI8" i="3"/>
  <c r="DF8" i="3"/>
  <c r="DJ8" i="3" s="1"/>
  <c r="DG8" i="3"/>
  <c r="DH55" i="3"/>
  <c r="DI55" i="3"/>
  <c r="DF55" i="3"/>
  <c r="DJ55" i="3" s="1"/>
  <c r="W25" i="1"/>
  <c r="AJ49" i="1" s="1"/>
  <c r="DG52" i="3"/>
  <c r="DH52" i="3"/>
  <c r="DI52" i="3"/>
  <c r="DH29" i="3"/>
  <c r="DH28" i="3"/>
  <c r="DI28" i="3"/>
  <c r="DF28" i="3"/>
  <c r="DJ28" i="3" s="1"/>
  <c r="DG11" i="3"/>
  <c r="DF2" i="3"/>
  <c r="S26" i="1"/>
  <c r="DH61" i="3"/>
  <c r="DI61" i="3"/>
  <c r="DJ61" i="3" s="1"/>
  <c r="DF61" i="3"/>
  <c r="DI50" i="3"/>
  <c r="DF50" i="3"/>
  <c r="DJ50" i="3" s="1"/>
  <c r="DG50" i="3"/>
  <c r="DH8" i="3"/>
  <c r="DF6" i="3"/>
  <c r="DJ6" i="3" s="1"/>
  <c r="DG6" i="3"/>
  <c r="DH6" i="3"/>
  <c r="DI6" i="3"/>
  <c r="DH5" i="3"/>
  <c r="DI5" i="3"/>
  <c r="DF5" i="3"/>
  <c r="DJ5" i="3" s="1"/>
  <c r="AO49" i="1"/>
  <c r="BD49" i="1"/>
  <c r="R26" i="1"/>
  <c r="DI58" i="3"/>
  <c r="DF58" i="3"/>
  <c r="DJ58" i="3" s="1"/>
  <c r="DG58" i="3"/>
  <c r="DF65" i="3"/>
  <c r="CX62" i="3"/>
  <c r="CX45" i="3"/>
  <c r="CX33" i="3"/>
  <c r="DF32" i="3"/>
  <c r="DI69" i="3"/>
  <c r="DI63" i="3"/>
  <c r="DI59" i="3"/>
  <c r="DI51" i="3"/>
  <c r="DI42" i="3"/>
  <c r="DI34" i="3"/>
  <c r="DI30" i="3"/>
  <c r="DJ30" i="3" s="1"/>
  <c r="DI24" i="3"/>
  <c r="DI16" i="3"/>
  <c r="DI13" i="3"/>
  <c r="DJ13" i="3" s="1"/>
  <c r="DI9" i="3"/>
  <c r="DI1" i="3"/>
  <c r="DG69" i="3"/>
  <c r="DG63" i="3"/>
  <c r="DJ63" i="3" s="1"/>
  <c r="CX60" i="3"/>
  <c r="DG59" i="3"/>
  <c r="DG51" i="3"/>
  <c r="CX43" i="3"/>
  <c r="DG42" i="3"/>
  <c r="DG34" i="3"/>
  <c r="DJ34" i="3" s="1"/>
  <c r="DG30" i="3"/>
  <c r="DG24" i="3"/>
  <c r="DG16" i="3"/>
  <c r="DG13" i="3"/>
  <c r="CX10" i="3"/>
  <c r="DG9" i="3"/>
  <c r="DG1" i="3"/>
  <c r="CX64" i="3"/>
  <c r="DG54" i="3"/>
  <c r="DG46" i="3"/>
  <c r="DG37" i="3"/>
  <c r="CX31" i="3"/>
  <c r="DG27" i="3"/>
  <c r="DG19" i="3"/>
  <c r="CX14" i="3"/>
  <c r="DG4" i="3"/>
  <c r="O28" i="1" l="1"/>
  <c r="AQ49" i="1"/>
  <c r="BZ22" i="1"/>
  <c r="O30" i="1"/>
  <c r="GM30" i="1" s="1"/>
  <c r="GO30" i="1" s="1"/>
  <c r="O33" i="1"/>
  <c r="GM33" i="1" s="1"/>
  <c r="GO33" i="1" s="1"/>
  <c r="CD22" i="1"/>
  <c r="CB22" i="1"/>
  <c r="AS49" i="1"/>
  <c r="BY22" i="1"/>
  <c r="AP49" i="1"/>
  <c r="CI49" i="1"/>
  <c r="CJ22" i="1"/>
  <c r="BA49" i="1"/>
  <c r="F53" i="1"/>
  <c r="AO79" i="1"/>
  <c r="AO22" i="1"/>
  <c r="AJ22" i="1"/>
  <c r="W49" i="1"/>
  <c r="DJ29" i="3"/>
  <c r="S32" i="1"/>
  <c r="CG22" i="1"/>
  <c r="AX49" i="1"/>
  <c r="DJ12" i="3"/>
  <c r="T49" i="1"/>
  <c r="AG22" i="1"/>
  <c r="DF45" i="3"/>
  <c r="DG45" i="3"/>
  <c r="DJ45" i="3" s="1"/>
  <c r="DH45" i="3"/>
  <c r="DI45" i="3"/>
  <c r="DF62" i="3"/>
  <c r="DG62" i="3"/>
  <c r="DJ62" i="3" s="1"/>
  <c r="DH62" i="3"/>
  <c r="DI62" i="3"/>
  <c r="P29" i="1"/>
  <c r="DF64" i="3"/>
  <c r="DG64" i="3"/>
  <c r="DJ64" i="3" s="1"/>
  <c r="DH64" i="3"/>
  <c r="DI64" i="3"/>
  <c r="S24" i="1"/>
  <c r="DJ1" i="3"/>
  <c r="DF14" i="3"/>
  <c r="DG14" i="3"/>
  <c r="DJ14" i="3" s="1"/>
  <c r="DH14" i="3"/>
  <c r="DI14" i="3"/>
  <c r="S29" i="1" s="1"/>
  <c r="Q24" i="1"/>
  <c r="U49" i="1"/>
  <c r="AH22" i="1"/>
  <c r="DF10" i="3"/>
  <c r="P27" i="1" s="1"/>
  <c r="DG10" i="3"/>
  <c r="Q27" i="1" s="1"/>
  <c r="DH10" i="3"/>
  <c r="R27" i="1" s="1"/>
  <c r="DI10" i="3"/>
  <c r="R29" i="1"/>
  <c r="BB18" i="1"/>
  <c r="F92" i="1"/>
  <c r="DJ2" i="3"/>
  <c r="P24" i="1"/>
  <c r="DF43" i="3"/>
  <c r="P34" i="1" s="1"/>
  <c r="DG43" i="3"/>
  <c r="Q34" i="1" s="1"/>
  <c r="DH43" i="3"/>
  <c r="R34" i="1" s="1"/>
  <c r="DI43" i="3"/>
  <c r="GM28" i="1"/>
  <c r="GO28" i="1" s="1"/>
  <c r="DF31" i="3"/>
  <c r="DG31" i="3"/>
  <c r="DH31" i="3"/>
  <c r="R32" i="1" s="1"/>
  <c r="DI31" i="3"/>
  <c r="AQ22" i="1"/>
  <c r="F59" i="1"/>
  <c r="AQ79" i="1"/>
  <c r="DF60" i="3"/>
  <c r="P37" i="1" s="1"/>
  <c r="DG60" i="3"/>
  <c r="DH60" i="3"/>
  <c r="R37" i="1" s="1"/>
  <c r="DI60" i="3"/>
  <c r="DF33" i="3"/>
  <c r="P32" i="1" s="1"/>
  <c r="DG33" i="3"/>
  <c r="DJ33" i="3" s="1"/>
  <c r="DH33" i="3"/>
  <c r="DI33" i="3"/>
  <c r="BD22" i="1"/>
  <c r="F74" i="1"/>
  <c r="BD79" i="1"/>
  <c r="CZ26" i="1"/>
  <c r="Y26" i="1" s="1"/>
  <c r="GM26" i="1" s="1"/>
  <c r="GO26" i="1" s="1"/>
  <c r="CY26" i="1"/>
  <c r="X26" i="1" s="1"/>
  <c r="Q32" i="1"/>
  <c r="BC22" i="1"/>
  <c r="BC79" i="1"/>
  <c r="F65" i="1"/>
  <c r="AI22" i="1"/>
  <c r="V49" i="1"/>
  <c r="AU22" i="1"/>
  <c r="F68" i="1"/>
  <c r="AU79" i="1"/>
  <c r="AE49" i="1" l="1"/>
  <c r="AE22" i="1" s="1"/>
  <c r="CP32" i="1"/>
  <c r="O32" i="1" s="1"/>
  <c r="CZ29" i="1"/>
  <c r="Y29" i="1" s="1"/>
  <c r="CY29" i="1"/>
  <c r="X29" i="1" s="1"/>
  <c r="V22" i="1"/>
  <c r="V79" i="1"/>
  <c r="F72" i="1"/>
  <c r="BD18" i="1"/>
  <c r="F104" i="1"/>
  <c r="DJ31" i="3"/>
  <c r="BA22" i="1"/>
  <c r="BA79" i="1"/>
  <c r="F69" i="1"/>
  <c r="H16" i="2" s="1"/>
  <c r="Q37" i="1"/>
  <c r="W22" i="1"/>
  <c r="W79" i="1"/>
  <c r="F73" i="1"/>
  <c r="CZ32" i="1"/>
  <c r="Y32" i="1" s="1"/>
  <c r="CY32" i="1"/>
  <c r="X32" i="1" s="1"/>
  <c r="U22" i="1"/>
  <c r="F71" i="1"/>
  <c r="U79" i="1"/>
  <c r="T22" i="1"/>
  <c r="F70" i="1"/>
  <c r="T79" i="1"/>
  <c r="CI22" i="1"/>
  <c r="AZ49" i="1"/>
  <c r="DJ60" i="3"/>
  <c r="S37" i="1"/>
  <c r="CZ24" i="1"/>
  <c r="Y24" i="1" s="1"/>
  <c r="CY24" i="1"/>
  <c r="X24" i="1" s="1"/>
  <c r="BC18" i="1"/>
  <c r="F95" i="1"/>
  <c r="AP22" i="1"/>
  <c r="F58" i="1"/>
  <c r="G16" i="2" s="1"/>
  <c r="AP79" i="1"/>
  <c r="CP24" i="1"/>
  <c r="O24" i="1" s="1"/>
  <c r="AC49" i="1"/>
  <c r="AQ18" i="1"/>
  <c r="F89" i="1"/>
  <c r="DJ43" i="3"/>
  <c r="S34" i="1"/>
  <c r="Q29" i="1"/>
  <c r="CP29" i="1" s="1"/>
  <c r="O29" i="1" s="1"/>
  <c r="AX22" i="1"/>
  <c r="AX79" i="1"/>
  <c r="F56" i="1"/>
  <c r="AO18" i="1"/>
  <c r="F83" i="1"/>
  <c r="AS22" i="1"/>
  <c r="F66" i="1"/>
  <c r="AS79" i="1"/>
  <c r="AU18" i="1"/>
  <c r="F98" i="1"/>
  <c r="DJ10" i="3"/>
  <c r="S27" i="1"/>
  <c r="GM29" i="1" l="1"/>
  <c r="GO29" i="1" s="1"/>
  <c r="E16" i="2"/>
  <c r="R49" i="1"/>
  <c r="AF49" i="1"/>
  <c r="S49" i="1" s="1"/>
  <c r="CP37" i="1"/>
  <c r="O37" i="1" s="1"/>
  <c r="GM32" i="1"/>
  <c r="GO32" i="1" s="1"/>
  <c r="U18" i="1"/>
  <c r="F101" i="1"/>
  <c r="CY37" i="1"/>
  <c r="X37" i="1" s="1"/>
  <c r="CZ37" i="1"/>
  <c r="Y37" i="1" s="1"/>
  <c r="CY34" i="1"/>
  <c r="X34" i="1" s="1"/>
  <c r="CZ34" i="1"/>
  <c r="Y34" i="1" s="1"/>
  <c r="BA18" i="1"/>
  <c r="F99" i="1"/>
  <c r="AC22" i="1"/>
  <c r="CE49" i="1"/>
  <c r="CF49" i="1"/>
  <c r="CH49" i="1"/>
  <c r="P49" i="1"/>
  <c r="AS18" i="1"/>
  <c r="F96" i="1"/>
  <c r="AD49" i="1"/>
  <c r="AP18" i="1"/>
  <c r="F88" i="1"/>
  <c r="V18" i="1"/>
  <c r="F102" i="1"/>
  <c r="CP34" i="1"/>
  <c r="O34" i="1" s="1"/>
  <c r="AZ22" i="1"/>
  <c r="F60" i="1"/>
  <c r="AZ79" i="1"/>
  <c r="GM24" i="1"/>
  <c r="CY27" i="1"/>
  <c r="X27" i="1" s="1"/>
  <c r="CZ27" i="1"/>
  <c r="Y27" i="1" s="1"/>
  <c r="CP27" i="1"/>
  <c r="O27" i="1" s="1"/>
  <c r="T18" i="1"/>
  <c r="F100" i="1"/>
  <c r="AX18" i="1"/>
  <c r="F86" i="1"/>
  <c r="W18" i="1"/>
  <c r="F103" i="1"/>
  <c r="R79" i="1"/>
  <c r="F63" i="1"/>
  <c r="R22" i="1"/>
  <c r="AF22" i="1" l="1"/>
  <c r="AL49" i="1"/>
  <c r="AL22" i="1" s="1"/>
  <c r="GM34" i="1"/>
  <c r="GO34" i="1" s="1"/>
  <c r="AK49" i="1"/>
  <c r="AK22" i="1" s="1"/>
  <c r="GM37" i="1"/>
  <c r="GO37" i="1" s="1"/>
  <c r="P22" i="1"/>
  <c r="F52" i="1"/>
  <c r="P79" i="1"/>
  <c r="GO24" i="1"/>
  <c r="CE22" i="1"/>
  <c r="AV49" i="1"/>
  <c r="CF22" i="1"/>
  <c r="AW49" i="1"/>
  <c r="AB49" i="1"/>
  <c r="CH22" i="1"/>
  <c r="AY49" i="1"/>
  <c r="S22" i="1"/>
  <c r="S79" i="1"/>
  <c r="F64" i="1"/>
  <c r="J16" i="2" s="1"/>
  <c r="AZ18" i="1"/>
  <c r="F90" i="1"/>
  <c r="AD22" i="1"/>
  <c r="Q49" i="1"/>
  <c r="R18" i="1"/>
  <c r="F93" i="1"/>
  <c r="GM27" i="1"/>
  <c r="GO27" i="1" s="1"/>
  <c r="Y49" i="1" l="1"/>
  <c r="X49" i="1"/>
  <c r="X22" i="1" s="1"/>
  <c r="CC49" i="1"/>
  <c r="AT49" i="1" s="1"/>
  <c r="AY22" i="1"/>
  <c r="F57" i="1"/>
  <c r="AY79" i="1"/>
  <c r="AB22" i="1"/>
  <c r="O49" i="1"/>
  <c r="F61" i="1"/>
  <c r="Q79" i="1"/>
  <c r="Q22" i="1"/>
  <c r="F82" i="1"/>
  <c r="P18" i="1"/>
  <c r="AW22" i="1"/>
  <c r="AW79" i="1"/>
  <c r="F55" i="1"/>
  <c r="AV22" i="1"/>
  <c r="F54" i="1"/>
  <c r="AV79" i="1"/>
  <c r="S18" i="1"/>
  <c r="F94" i="1"/>
  <c r="Y22" i="1"/>
  <c r="F76" i="1"/>
  <c r="Y79" i="1"/>
  <c r="CA49" i="1"/>
  <c r="X79" i="1" l="1"/>
  <c r="F75" i="1"/>
  <c r="CC22" i="1"/>
  <c r="Y18" i="1"/>
  <c r="F106" i="1"/>
  <c r="F85" i="1"/>
  <c r="AW18" i="1"/>
  <c r="O22" i="1"/>
  <c r="F51" i="1"/>
  <c r="O79" i="1"/>
  <c r="Q18" i="1"/>
  <c r="F91" i="1"/>
  <c r="AT22" i="1"/>
  <c r="AT79" i="1"/>
  <c r="F67" i="1"/>
  <c r="X18" i="1"/>
  <c r="F105" i="1"/>
  <c r="AV18" i="1"/>
  <c r="F84" i="1"/>
  <c r="CA22" i="1"/>
  <c r="AR49" i="1"/>
  <c r="AY18" i="1"/>
  <c r="F87" i="1"/>
  <c r="F16" i="2" l="1"/>
  <c r="I16" i="2" s="1"/>
  <c r="N16" i="2" s="1"/>
  <c r="O18" i="1"/>
  <c r="F81" i="1"/>
  <c r="AT18" i="1"/>
  <c r="F97" i="1"/>
  <c r="AR22" i="1"/>
  <c r="F77" i="1"/>
  <c r="AR79" i="1"/>
  <c r="AR18" i="1" l="1"/>
  <c r="F107" i="1"/>
</calcChain>
</file>

<file path=xl/sharedStrings.xml><?xml version="1.0" encoding="utf-8"?>
<sst xmlns="http://schemas.openxmlformats.org/spreadsheetml/2006/main" count="3946" uniqueCount="518">
  <si>
    <t>Smeta.RU  (495) 974-1589</t>
  </si>
  <si>
    <t>_PS_</t>
  </si>
  <si>
    <t>Smeta.RU</t>
  </si>
  <si>
    <t/>
  </si>
  <si>
    <t>Новый объект</t>
  </si>
  <si>
    <t>смета №1 Богатырь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</si>
  <si>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</si>
  <si>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</si>
  <si>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</si>
  <si>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</si>
  <si>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</si>
  <si>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</si>
  <si>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</si>
  <si>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</si>
  <si>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</si>
  <si>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Техническое обслуживание и  монтаж системы электроосвещения опоры линии электропередач "Богатырь"</t>
  </si>
  <si>
    <t>1</t>
  </si>
  <si>
    <t>м10-04-112-02</t>
  </si>
  <si>
    <t>Шкаф или панель коммутации связи и сигнализации на стене или в нише, количество пар: 100 (Ревизия щитов питания, управления)</t>
  </si>
  <si>
    <t>ШТ</t>
  </si>
  <si>
    <t>ГЭСНм-2022, м10-04-112-02, приказ Минстроя России от 18.05.2022 г. № 378/пр</t>
  </si>
  <si>
    <t>Монтажные работы</t>
  </si>
  <si>
    <t>Оборудование связи: монтаж радиотелевизионного и электронного оборудования</t>
  </si>
  <si>
    <t>мФЕР-10</t>
  </si>
  <si>
    <t>Пр/812-051.2-1</t>
  </si>
  <si>
    <t>Пр/774-051.2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</si>
  <si>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</si>
  <si>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</si>
  <si>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</si>
  <si>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</si>
  <si>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1,2</t>
  </si>
  <si>
    <t>999-0005</t>
  </si>
  <si>
    <t>Масса оборудования</t>
  </si>
  <si>
    <t>т</t>
  </si>
  <si>
    <t>2</t>
  </si>
  <si>
    <t>м10-02-053-06</t>
  </si>
  <si>
    <t>Электрическая проверка оборудования: ККС</t>
  </si>
  <si>
    <t>КОМПЛ</t>
  </si>
  <si>
    <t>ГЭСНм-2022, м10-02-053-06, приказ Минстроя России от 18.05.2022 г. № 378/пр</t>
  </si>
  <si>
    <t>Оборудование связи: прокладка и монтаж сетей связи</t>
  </si>
  <si>
    <t>Пр/812-051.1-1</t>
  </si>
  <si>
    <t>Пр/774-051.1</t>
  </si>
  <si>
    <t>2,1</t>
  </si>
  <si>
    <t>3</t>
  </si>
  <si>
    <t>м10-02-016-06</t>
  </si>
  <si>
    <t>ДЕМОНТАЖ. Отдельно устанавливаемый: преобразователь или блок питания</t>
  </si>
  <si>
    <t>ГЭСНм-2022 доп.10, м10-02-016-06, приказ Минстроя России от 13.05.2024 г. № 323/пр</t>
  </si>
  <si>
    <t>*0</t>
  </si>
  <si>
    <t>*0,7</t>
  </si>
  <si>
    <t>*0,7)*1,25</t>
  </si>
  <si>
    <t>Поправка: 571/пр_2022_п.84_т.3_стр.1_стб.3
Поправка: Прил._м.10.3, п.1</t>
  </si>
  <si>
    <t>3,1</t>
  </si>
  <si>
    <t>3,2</t>
  </si>
  <si>
    <t>Поправка: 571/пр_2022_п.84_т.3_стр.1_стб.3_x000D_
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</si>
  <si>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571/пр_2022_п.84_т.3_стр.1_стб.3</t>
  </si>
  <si>
    <t>4</t>
  </si>
  <si>
    <t>м08-03-597-01</t>
  </si>
  <si>
    <t>ДЕМОНТАЖ.Устройство (КОУ) (гибкий неон - 50м)</t>
  </si>
  <si>
    <t>ГЭСНм-2022, м08-03-597-01, приказ Минстроя России от 18.05.2022 г. № 378/пр</t>
  </si>
  <si>
    <t>Электротехнические установки: на других объектах</t>
  </si>
  <si>
    <t>мФЕР-08</t>
  </si>
  <si>
    <t>Поправка: 571/пр_2022_п.84_т.3_стр.1_стб.3_x000D_
Поправка: Сб.№м 8, п.1.8. 3.3</t>
  </si>
  <si>
    <t>Пр/812-049.3-1</t>
  </si>
  <si>
    <t>Пр/774-049.3</t>
  </si>
  <si>
    <t>4,1</t>
  </si>
  <si>
    <t>5</t>
  </si>
  <si>
    <t>Отдельно устанавливаемый: преобразователь или блок питания</t>
  </si>
  <si>
    <t>Поправка: Прил._м.10.3, п.1
Наименование: При монтаже оборудования в кабинах на мачтах или башнях при высоте: свыше 5 до 30 м.</t>
  </si>
  <si>
    <t>*1,25</t>
  </si>
  <si>
    <t>Поправка: Прил._м.10.3, п.1</t>
  </si>
  <si>
    <t>5,1</t>
  </si>
  <si>
    <t>5,2</t>
  </si>
  <si>
    <t>6</t>
  </si>
  <si>
    <t>Устройство (КОУ)  (гибкий неон - 27м)</t>
  </si>
  <si>
    <t>Поправка: Сб.№м 8, п.1.8. 3.3
Наименование: При производстве работ на высоте св. 15 до 30 м</t>
  </si>
  <si>
    <t>Поправка: Сб.№м 8, п.1.8. 3.3</t>
  </si>
  <si>
    <t>6,1</t>
  </si>
  <si>
    <t>7</t>
  </si>
  <si>
    <t>ТЦ_20.3.04.04_52_526006992800_08.07.2026_01_1.1</t>
  </si>
  <si>
    <t>Линейный прожектор AC-40, 3000К, 230В, 54Вт</t>
  </si>
  <si>
    <t>Поправка: Прил._м.10.3, п.1_x000D_
Наименование: При монтаже оборудования в кабинах на мачтах или башнях при высоте: свыше 5 до 30 м.</t>
  </si>
  <si>
    <t>Материалы, отсутствующие в СНБ (Строительные)</t>
  </si>
  <si>
    <t>МР КА Строительные</t>
  </si>
  <si>
    <t>8</t>
  </si>
  <si>
    <t>ТЦ_20.3.04.04_52_526006992800_08.07.2026_01_2.1</t>
  </si>
  <si>
    <t>Линейный прожектор AC-40, 6000К, 230В, 54Вт</t>
  </si>
  <si>
    <t>9</t>
  </si>
  <si>
    <t>ТЦ_20.3.04.08_52_526006992800_08.07.2026_01_3.1</t>
  </si>
  <si>
    <t>Гибкий неон, =24В, 12Вт</t>
  </si>
  <si>
    <t>м</t>
  </si>
  <si>
    <t>10</t>
  </si>
  <si>
    <t>ТЦ_20.3.04.08_52_526006992800_08.07.2026_01_4.1</t>
  </si>
  <si>
    <t>Гибкий неон, =24В, 8Вт (Лента герметичная Arlight MOONLIGHT-3D-X544-10x10mm 24V Warm3000, Вывод ,5м)</t>
  </si>
  <si>
    <t>11</t>
  </si>
  <si>
    <t>ТЦ_25.2.01.06_52_526006992800_08.07.2026_01_5.1</t>
  </si>
  <si>
    <t>Двусторонний коннектор питания для гибкого неона 17x12 мм</t>
  </si>
  <si>
    <t>12</t>
  </si>
  <si>
    <t>ТЦ_24.3.05.02_52_526006992800_08.07.2026_01_6.1</t>
  </si>
  <si>
    <t>Комплект заглушек</t>
  </si>
  <si>
    <t>13</t>
  </si>
  <si>
    <t>ТЦ_25.2.01.06_52_526006992800_08.07.2026_01_7.1</t>
  </si>
  <si>
    <t>Коннектор с проводом ARL-U15-Wire-RGB-24V L=0,3м</t>
  </si>
  <si>
    <t>14</t>
  </si>
  <si>
    <t>ТЦ_20.1.02.18_52_526006992800_08.07.2026_01_8.1</t>
  </si>
  <si>
    <t>Стяжка крепежная из нерж. стали AISI304, H=4,6мм; L=500мм Упаковка 100шт.</t>
  </si>
  <si>
    <t>15</t>
  </si>
  <si>
    <t>ТЦ_62.4.02.04_52_526006992800_08.07.2026_01_9.1</t>
  </si>
  <si>
    <t>Блок-питания MEAN WELL 24В, 320Вт</t>
  </si>
  <si>
    <t>Оборудование, отсутствующее в СНБ</t>
  </si>
  <si>
    <t>Оборуд. КА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</si>
  <si>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</si>
  <si>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</si>
  <si>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</si>
  <si>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</si>
  <si>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</si>
  <si>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</si>
  <si>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</si>
  <si>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</si>
  <si>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</si>
  <si>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</si>
  <si>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</si>
  <si>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</si>
  <si>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</si>
  <si>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</si>
  <si>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</si>
  <si>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</si>
  <si>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</si>
  <si>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</si>
  <si>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</si>
  <si>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</si>
  <si>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</si>
  <si>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</si>
  <si>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</si>
  <si>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</si>
  <si>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</si>
  <si>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</si>
  <si>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</si>
  <si>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</si>
  <si>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</si>
  <si>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</si>
  <si>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</si>
  <si>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</si>
  <si>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</si>
  <si>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</si>
  <si>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</si>
  <si>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</si>
  <si>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</si>
  <si>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</si>
  <si>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</si>
  <si>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</si>
  <si>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</si>
  <si>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</si>
  <si>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</si>
  <si>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</si>
  <si>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</si>
  <si>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</si>
  <si>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</si>
  <si>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</si>
  <si>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</si>
  <si>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</si>
  <si>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</si>
  <si>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</si>
  <si>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</si>
  <si>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</si>
  <si>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</si>
  <si>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</si>
  <si>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</si>
  <si>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</si>
  <si>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</si>
  <si>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</si>
  <si>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</si>
  <si>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</si>
  <si>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</si>
  <si>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</si>
  <si>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</si>
  <si>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</si>
  <si>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</si>
  <si>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</si>
  <si>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</si>
  <si>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</si>
  <si>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</si>
  <si>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</si>
  <si>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</si>
  <si>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</si>
  <si>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</si>
  <si>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</si>
  <si>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</si>
  <si>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</si>
  <si>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</si>
  <si>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</si>
  <si>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</si>
  <si>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</si>
  <si>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</si>
  <si>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</si>
  <si>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</si>
  <si>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</si>
  <si>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</si>
  <si>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</si>
  <si>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</si>
  <si>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</si>
  <si>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</si>
  <si>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</si>
  <si>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</si>
  <si>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</si>
  <si>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</si>
  <si>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</si>
  <si>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</si>
  <si>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</si>
  <si>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</si>
  <si>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</si>
  <si>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</si>
  <si>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</si>
  <si>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</si>
  <si>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</si>
  <si>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</si>
  <si>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</si>
  <si>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</si>
  <si>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</si>
  <si>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</si>
  <si>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</si>
  <si>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</si>
  <si>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</si>
  <si>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</si>
  <si>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</si>
  <si>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</si>
  <si>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</si>
  <si>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</si>
  <si>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</si>
  <si>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</si>
  <si>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</si>
  <si>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</si>
  <si>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</si>
  <si>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 квартал 2026 г</t>
  </si>
  <si>
    <t>Сборник индексов</t>
  </si>
  <si>
    <t>Индексы ФСНБ2022 ФГИС ЦС Владимирская область</t>
  </si>
  <si>
    <t>_OBSM_</t>
  </si>
  <si>
    <t>1-100-40</t>
  </si>
  <si>
    <t>Средний разряд работы 4,0</t>
  </si>
  <si>
    <t>чел.-ч.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</si>
  <si>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</si>
  <si>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</si>
  <si>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</si>
  <si>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</si>
  <si>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</si>
  <si>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</si>
  <si>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кг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</si>
  <si>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</si>
  <si>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</si>
  <si>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</si>
  <si>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14.4.03.08-0001</t>
  </si>
  <si>
    <t>ФСБЦ-2022, 14.4.03.08-0001, приказ Минстроя России от 18.05.2022 г. № 378/пр</t>
  </si>
  <si>
    <t>Лак АС-9115</t>
  </si>
  <si>
    <t>24.3.01.01-0004</t>
  </si>
  <si>
    <t>ФСБЦ-2022, 24.3.01.01-0004, приказ Минстроя России от 18.05.2022 г. № 378/пр</t>
  </si>
  <si>
    <t>Трубка ПВХ-305 электроизоляционная, диаметр 6-10 мм</t>
  </si>
  <si>
    <t>25.2.01.01-0014</t>
  </si>
  <si>
    <t>ФСБЦ-2022, 25.2.01.01-0014, приказ Минстроя России от 18.05.2022 г. № 378/пр</t>
  </si>
  <si>
    <t>Бирки кабельные маркировочные пластмассовые У136</t>
  </si>
  <si>
    <t>100 ШТ</t>
  </si>
  <si>
    <t>1-100-50</t>
  </si>
  <si>
    <t>Средний разряд работы 5,0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</si>
  <si>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</si>
  <si>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</si>
  <si>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</si>
  <si>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</si>
  <si>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</si>
  <si>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</si>
  <si>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</si>
  <si>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01.3.05.17-0002</t>
  </si>
  <si>
    <t>ФСБЦ-2022, 01.3.05.17-0002, приказ Минстроя России от 18.05.2022 г. № 378/пр</t>
  </si>
  <si>
    <t>Канифоль сосновая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</si>
  <si>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</si>
  <si>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</si>
  <si>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</si>
  <si>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</si>
  <si>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</si>
  <si>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</si>
  <si>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03.1.01.01-0002</t>
  </si>
  <si>
    <t>ФСБЦ-2022, 03.1.01.01-0002, приказ Минстроя России от 18.05.2022 г. № 378/пр</t>
  </si>
  <si>
    <t>Гипс строительный Г-3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</si>
  <si>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</si>
  <si>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</si>
  <si>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</si>
  <si>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14.3.02.01-0371</t>
  </si>
  <si>
    <t>ФСБЦ-2022, 14.3.02.01-0371, приказ Минстроя России от 18.05.2022 г. № 378/пр</t>
  </si>
  <si>
    <t>Краска водно-дисперсионная акрилатная ВД-АК-111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</si>
  <si>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</si>
  <si>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</si>
  <si>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</si>
  <si>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20.2.10.03-0020</t>
  </si>
  <si>
    <t>ФСБЦ-2022, 20.2.10.03-0020, приказ Минстроя России от 18.05.2022 г. № 378/пр</t>
  </si>
  <si>
    <t>Наконечники кабельные медные П 2,5-4</t>
  </si>
  <si>
    <t>22.2.02.15-0001</t>
  </si>
  <si>
    <t>ФСБЦ-2022, 22.2.02.15-0001, приказ Минстроя России от 18.05.2022 г. № 378/пр</t>
  </si>
  <si>
    <t>Скрепы фигурные СкФ-10</t>
  </si>
  <si>
    <t>1-100-42</t>
  </si>
  <si>
    <t>Средний разряд работы 4,2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</si>
  <si>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</si>
  <si>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</si>
  <si>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</si>
  <si>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</si>
  <si>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</si>
  <si>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</si>
  <si>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</si>
  <si>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</si>
  <si>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</si>
  <si>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</si>
  <si>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</si>
  <si>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</si>
  <si>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</si>
  <si>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</si>
  <si>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</si>
  <si>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</si>
  <si>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</si>
  <si>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01.7.15.12-0023</t>
  </si>
  <si>
    <t>ФСБЦ-2022, 01.7.15.12-0023, приказ Минстроя России от 18.05.2022 г. № 378/пр</t>
  </si>
  <si>
    <t>Шпильки</t>
  </si>
  <si>
    <t>08.3.01.02-0024</t>
  </si>
  <si>
    <t>ФСБЦ-2022, 08.3.01.02-0024, приказ Минстроя России от 18.05.2022 г. № 378/пр</t>
  </si>
  <si>
    <t>Двутавры с параллельными гранями полок, марки стали Ст3сп, Ст3пс, № 10Б-18Б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</si>
  <si>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</si>
  <si>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</si>
  <si>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</si>
  <si>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</si>
  <si>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</si>
  <si>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</si>
  <si>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14.4.04.12-0008</t>
  </si>
  <si>
    <t>ФСБЦ-2022 доп.15, 14.4.04.12-0008, приказ Минстроя России от 14.08.2025 г. № 490/пр</t>
  </si>
  <si>
    <t>Эмаль ЭП-140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</si>
  <si>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</si>
  <si>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</si>
  <si>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Методика применения сметных норм 571/пр (О.П.)</t>
  </si>
  <si>
    <t>Прил._м.10.3, п.1</t>
  </si>
  <si>
    <t>При монтаже оборудования в кабинах на мачтах или башнях при высоте: свыше 5 до 30 м.</t>
  </si>
  <si>
    <t>Тех. часть сб10м</t>
  </si>
  <si>
    <t>Конъюнктурный анализ</t>
  </si>
  <si>
    <t>1.1</t>
  </si>
  <si>
    <t>20.3.04.04</t>
  </si>
  <si>
    <t>ИП Ганин С.Ю.</t>
  </si>
  <si>
    <t>Н.Новгород</t>
  </si>
  <si>
    <t>526006992800</t>
  </si>
  <si>
    <t>52</t>
  </si>
  <si>
    <t>Российская Федерация</t>
  </si>
  <si>
    <t>1.2</t>
  </si>
  <si>
    <t>ТЦ_20.3.04.04_52_212885426738_09.07.2026_01_1.2</t>
  </si>
  <si>
    <t>ИП Салмин С.О.</t>
  </si>
  <si>
    <t>212885426738</t>
  </si>
  <si>
    <t>1.3</t>
  </si>
  <si>
    <t>ТЦ_20.3.04.04_52_525711544733_06.07.2026_01_1.3</t>
  </si>
  <si>
    <t>ИП Малышев Д.А.</t>
  </si>
  <si>
    <t>525711544733</t>
  </si>
  <si>
    <t>2.1</t>
  </si>
  <si>
    <t>2.2</t>
  </si>
  <si>
    <t>ТЦ_20.3.04.04_52_212885426738_09.07.2026_01_2.2</t>
  </si>
  <si>
    <t>2.3</t>
  </si>
  <si>
    <t>ТЦ_20.3.04.04_52_525711544733_06.07.2026_01_2.3</t>
  </si>
  <si>
    <t>3.1</t>
  </si>
  <si>
    <t>20.3.04.08</t>
  </si>
  <si>
    <t>3.2</t>
  </si>
  <si>
    <t>ТЦ_20.3.04.08_52_212885426738_09.07.2026_01_3.2</t>
  </si>
  <si>
    <t>3.3</t>
  </si>
  <si>
    <t>ТЦ_20.3.04.08_52_525711544733_06.07.2026_01_3.3</t>
  </si>
  <si>
    <t>4.1</t>
  </si>
  <si>
    <t>4.2</t>
  </si>
  <si>
    <t>ТЦ_20.3.04.08_52_212885426738_09.07.2026_01_4.2</t>
  </si>
  <si>
    <t>4.3</t>
  </si>
  <si>
    <t>ТЦ_20.3.04.08_52_525711544733_06.07.2026_01_4.3</t>
  </si>
  <si>
    <t>5.1</t>
  </si>
  <si>
    <t>25.2.01.06</t>
  </si>
  <si>
    <t>5.2</t>
  </si>
  <si>
    <t>ТЦ_25.2.01.06_52_212885426738_09.07.2026_01_5.2</t>
  </si>
  <si>
    <t>5.3</t>
  </si>
  <si>
    <t>ТЦ_25.2.01.06_52_525711544733_06.07.2026_01_5.3</t>
  </si>
  <si>
    <t>6.1</t>
  </si>
  <si>
    <t>24.3.05.02</t>
  </si>
  <si>
    <t>6.2</t>
  </si>
  <si>
    <t>ТЦ_24.3.05.02_52_212885426738_09.07.2026_01_6.2</t>
  </si>
  <si>
    <t>6.3</t>
  </si>
  <si>
    <t>ТЦ_24.3.05.02_52_525711544733_06.07.2026_01_6.3</t>
  </si>
  <si>
    <t>7.1</t>
  </si>
  <si>
    <t>7.2</t>
  </si>
  <si>
    <t>ТЦ_25.2.01.06_52_212885426738_09.07.2026_01_7.2</t>
  </si>
  <si>
    <t>7.3</t>
  </si>
  <si>
    <t>ТЦ_25.2.01.06_52_525711544733_06.07.2026_01_7.3</t>
  </si>
  <si>
    <t>8.1</t>
  </si>
  <si>
    <t>20.1.02.18</t>
  </si>
  <si>
    <t>8.2</t>
  </si>
  <si>
    <t>ТЦ_20.1.02.18_52_212885426738_09.07.2026_01_8.2</t>
  </si>
  <si>
    <t>8.3</t>
  </si>
  <si>
    <t>ТЦ_20.1.02.18_52_525711544733_06.07.2026_01_8.3</t>
  </si>
  <si>
    <t>9.1</t>
  </si>
  <si>
    <t>62.4.02.04</t>
  </si>
  <si>
    <t>9.2</t>
  </si>
  <si>
    <t>ТЦ_62.4.02.04_52_212885426738_09.07.2026_01_9.2</t>
  </si>
  <si>
    <t>9.3</t>
  </si>
  <si>
    <t>ТЦ_62.4.02.04_52_525711544733_06.07.2026_01_9.3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</si>
  <si>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</si>
  <si>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571/пр_2022_п.84_т.3_стр.1_стб.3
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
Поправка: Прил._м.10.3, п.1
Наименование: При монтаже оборудования в кабинах на мачтах или башнях при высоте: свыше 5 до 30 м.</t>
  </si>
  <si>
    <t>Поправка: 571/пр_2022_п.84_т.3_стр.1_стб.3_x000D_
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хранения_x000D_
Поправка: Сб.№м 8, п.1.8. 3.3_x000D_
Наименование: При производстве работ на высоте св. 15 до 30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</si>
  <si>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</si>
  <si>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</si>
  <si>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</si>
  <si>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</si>
  <si>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</si>
  <si>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</si>
  <si>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</si>
  <si>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</si>
  <si>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</si>
  <si>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</si>
  <si>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</si>
  <si>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</si>
  <si>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</si>
  <si>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</si>
  <si>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</si>
  <si>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</si>
  <si>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</si>
  <si>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</si>
  <si>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</si>
  <si>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</si>
  <si>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</si>
  <si>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</si>
  <si>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</si>
  <si>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</si>
  <si>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</si>
  <si>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</si>
  <si>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</si>
  <si>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</si>
  <si>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</si>
  <si>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</si>
  <si>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</si>
  <si>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</si>
  <si>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</si>
  <si>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</si>
  <si>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</si>
  <si>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</si>
  <si>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</si>
  <si>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</si>
  <si>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</si>
  <si>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</si>
  <si>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</si>
  <si>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</si>
  <si>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</si>
  <si>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ГЭСНм 10-04-112-02</t>
  </si>
  <si>
    <t>ОТ (ЗТ)</t>
  </si>
  <si>
    <t>М</t>
  </si>
  <si>
    <t>Итого прямые затраты</t>
  </si>
  <si>
    <t>ФОТ</t>
  </si>
  <si>
    <t>НР Оборудование связи: монтаж радиотелевизионного и электронного оборудования</t>
  </si>
  <si>
    <t>СП Оборудование связи: монтаж радиотелевизионного и электронного оборудования</t>
  </si>
  <si>
    <t>Всего по позиции</t>
  </si>
  <si>
    <t>=</t>
  </si>
  <si>
    <t>ГЭСНм 10-02-053-06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</si>
  <si>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</si>
  <si>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</si>
  <si>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10-02-016-06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</si>
  <si>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
ЭМ *0,7; М *0; ЗТ *0,7; ЗТм *0,7</t>
  </si>
  <si>
    <t>При монтаже оборудования в кабинах на мачтах или башнях при высоте: свыше 5 до 30 м.
ЗТ *1,25</t>
  </si>
  <si>
    <t>Результирующие коэффициенты: 
ЭМ 0,7;
М 0;
ЗТ 0,7)*1,25;
ЗТм 0,7</t>
  </si>
  <si>
    <t>ЭМ</t>
  </si>
  <si>
    <t>ОТм(ЗТм) Средний разряд машинистов 5</t>
  </si>
  <si>
    <t>ОТм(ЗТм)</t>
  </si>
  <si>
    <t>ГЭСНм 08-03-597-01</t>
  </si>
  <si>
    <r>
      <t>ДЕМОНТАЖ.Устройство (КОУ) (гибкий неон - 50м)</t>
    </r>
    <r>
      <rPr>
        <i/>
        <sz val="10"/>
        <rFont val="Arial"/>
        <family val="2"/>
        <charset val="204"/>
      </rPr>
      <t xml:space="preserve">
Поправки к: 
М *0;   
ЭМ *0,7;   
ЗТ *0,7)*1,25;   
ЗТм *0,7</t>
    </r>
  </si>
  <si>
    <t>ОТм(ЗТм) Средний разряд машинистов 6</t>
  </si>
  <si>
    <t>ОТм(ЗТм) Средний разряд машинистов 4</t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</si>
  <si>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</si>
  <si>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</si>
  <si>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Устройство (КОУ)  (гибкий неон - 27м)</t>
    </r>
    <r>
      <rPr>
        <i/>
        <sz val="10"/>
        <rFont val="Arial"/>
        <family val="2"/>
        <charset val="204"/>
      </rPr>
      <t xml:space="preserve">
Поправки к: 
ЗТ *1,25</t>
    </r>
  </si>
  <si>
    <t>Оборудование :_x000D_
Линейный прожектор AC-40, 3000К, 230В, 54Вт</t>
  </si>
  <si>
    <t>Оборудование :_x000D_
Линейный прожектор AC-40, 6000К, 230В, 54Вт</t>
  </si>
  <si>
    <t>Оборудование :_x000D_
Блок-питания MEAN WELL 24В, 320Вт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</si>
  <si>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</si>
  <si>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</si>
  <si>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</si>
  <si>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</si>
  <si>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</si>
  <si>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</si>
  <si>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</si>
  <si>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</si>
  <si>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</si>
  <si>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</si>
  <si>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</si>
  <si>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</si>
  <si>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</si>
  <si>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</si>
  <si>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</si>
  <si>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</si>
  <si>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</si>
  <si>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</si>
  <si>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</si>
  <si>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</si>
  <si>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</si>
  <si>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</si>
  <si>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</si>
  <si>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</si>
  <si>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</si>
  <si>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</si>
  <si>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</si>
  <si>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</si>
  <si>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</si>
  <si>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</si>
  <si>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</si>
  <si>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</si>
  <si>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</si>
  <si>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</si>
  <si>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</si>
  <si>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</si>
  <si>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</si>
  <si>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Итого ПРЕДЕЛЬНАЯ СТОИМОСТЬ с НДС</t>
  </si>
  <si>
    <t>НДС, 22%</t>
  </si>
  <si>
    <t>ВСЕГО ПО СМЕТЕ в ценах 2026 г с учётом индекса-дефлятора по ИПЦ на октябрь-декабрь 2026 ( 1,034 )</t>
  </si>
  <si>
    <t xml:space="preserve">ЛОКАЛЬНАЯ СМЕТА № 1 </t>
  </si>
  <si>
    <t>И.о. первого заместителя директора-главного инженера</t>
  </si>
  <si>
    <t>филиала "Владимирэнерго"</t>
  </si>
  <si>
    <t>Ремонт системы электроосвещения опоры "Опора 6/4 Стил.опора"Богатырь" линии электропередач 130000004578 "ВЛ-110 кВ Районная-Пенкино" для нужд филиала "Владимирэнерго"</t>
  </si>
  <si>
    <t>Начальник Управления высоковольтных сетей филиала "Владимирэнерго"</t>
  </si>
  <si>
    <t>________________С.В. Ефимов</t>
  </si>
  <si>
    <t>____________А.А. Виноградов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</si>
</sst>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8" fillId="0" borderId="7" xfId="0" applyNumberFormat="1" applyFont="1" applyBorder="1" applyAlignment="1">
      <alignment horizontal="center" vertical="center" wrapText="1"/>
    </xf>
    <xf numFmtId="0" fontId="11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165" fontId="13" fillId="0" borderId="0" xfId="0" applyNumberFormat="1" applyFont="1" applyAlignment="1">
      <alignment horizontal="right" vertical="top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165" fontId="11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right" vertical="top" wrapText="1"/>
    </xf>
    <xf numFmtId="0" fontId="11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quotePrefix="1" applyFont="1" applyAlignment="1">
      <alignment vertical="top" wrapText="1"/>
    </xf>
    <xf numFmtId="0" fontId="15" fillId="0" borderId="0" xfId="0" quotePrefix="1" applyFont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3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165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0" fontId="13" fillId="0" borderId="0" xfId="0" applyFont="1"/>
    <xf numFmtId="4" fontId="11" fillId="0" borderId="0" xfId="0" applyNumberFormat="1" applyFont="1" applyAlignment="1">
      <alignment vertical="top"/>
    </xf>
    <xf numFmtId="4" fontId="13" fillId="0" borderId="0" xfId="0" applyNumberFormat="1" applyFont="1"/>
    <xf numFmtId="0" fontId="8" fillId="0" borderId="0" xfId="0" applyFont="1"/>
    <xf numFmtId="0" fontId="8" fillId="0" borderId="0" xfId="0" applyNumberFormat="1" applyFont="1" applyAlignment="1">
      <alignment vertical="top" wrapText="1"/>
    </xf>
    <xf numFmtId="0" fontId="8" fillId="0" borderId="2" xfId="0" applyNumberFormat="1" applyFont="1" applyBorder="1" applyAlignment="1">
      <alignment vertical="top"/>
    </xf>
    <xf numFmtId="0" fontId="8" fillId="0" borderId="1" xfId="0" applyNumberFormat="1" applyFont="1" applyBorder="1" applyAlignment="1">
      <alignment horizontal="left" vertical="top" wrapText="1"/>
    </xf>
    <xf numFmtId="0" fontId="8" fillId="0" borderId="0" xfId="0" applyNumberFormat="1" applyFont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top" wrapText="1"/>
    </xf>
    <xf numFmtId="0" fontId="16" fillId="0" borderId="0" xfId="0" applyNumberFormat="1" applyFont="1" applyAlignment="1"/>
    <xf numFmtId="0" fontId="16" fillId="0" borderId="2" xfId="0" applyNumberFormat="1" applyFont="1" applyBorder="1" applyAlignment="1"/>
    <xf numFmtId="0" fontId="11" fillId="0" borderId="0" xfId="0" applyNumberFormat="1" applyFont="1" applyAlignment="1"/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>
      <alignment vertical="center" wrapText="1"/>
    </xf>
    <xf numFmtId="0" fontId="13" fillId="0" borderId="0" xfId="0" applyNumberFormat="1" applyFont="1" applyAlignment="1">
      <alignment horizontal="center" wrapText="1"/>
    </xf>
    <xf numFmtId="0" fontId="8" fillId="0" borderId="0" xfId="0" applyNumberFormat="1" applyFont="1" applyAlignment="1"/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/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wrapText="1"/>
    </xf>
    <xf numFmtId="0" fontId="10" fillId="0" borderId="0" xfId="0" applyNumberFormat="1" applyFont="1" applyAlignment="1"/>
    <xf numFmtId="14" fontId="11" fillId="0" borderId="0" xfId="0" applyNumberFormat="1" applyFont="1" applyAlignment="1"/>
    <xf numFmtId="165" fontId="8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/>
    </xf>
    <xf numFmtId="165" fontId="16" fillId="0" borderId="0" xfId="0" applyNumberFormat="1" applyFont="1" applyAlignment="1"/>
    <xf numFmtId="0" fontId="14" fillId="0" borderId="0" xfId="0" applyNumberFormat="1" applyFont="1" applyAlignment="1"/>
    <xf numFmtId="165" fontId="8" fillId="0" borderId="0" xfId="0" applyNumberFormat="1" applyFont="1" applyAlignment="1"/>
    <xf numFmtId="166" fontId="16" fillId="0" borderId="0" xfId="0" applyNumberFormat="1" applyFont="1" applyAlignment="1"/>
    <xf numFmtId="164" fontId="8" fillId="0" borderId="0" xfId="0" applyNumberFormat="1" applyFont="1" applyAlignment="1">
      <alignment horizontal="right"/>
    </xf>
    <xf numFmtId="0" fontId="11" fillId="0" borderId="1" xfId="0" applyNumberFormat="1" applyFont="1" applyBorder="1" applyAlignment="1"/>
    <xf numFmtId="0" fontId="8" fillId="0" borderId="7" xfId="0" applyNumberFormat="1" applyFont="1" applyBorder="1" applyAlignment="1">
      <alignment horizontal="center"/>
    </xf>
    <xf numFmtId="0" fontId="11" fillId="0" borderId="7" xfId="0" applyNumberFormat="1" applyFont="1" applyBorder="1" applyAlignment="1">
      <alignment horizontal="center"/>
    </xf>
    <xf numFmtId="165" fontId="8" fillId="0" borderId="0" xfId="0" applyNumberFormat="1" applyFont="1"/>
    <xf numFmtId="0" fontId="8" fillId="0" borderId="1" xfId="0" applyFont="1" applyBorder="1"/>
    <xf numFmtId="4" fontId="8" fillId="0" borderId="0" xfId="0" applyNumberFormat="1" applyFont="1"/>
    <xf numFmtId="0" fontId="16" fillId="0" borderId="0" xfId="0" applyNumberFormat="1" applyFont="1" applyAlignment="1">
      <alignment horizontal="right"/>
    </xf>
    <xf numFmtId="0" fontId="20" fillId="0" borderId="0" xfId="0" applyFo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1" fillId="0" borderId="0" xfId="0" applyNumberFormat="1" applyFont="1" applyBorder="1" applyAlignment="1"/>
    <xf numFmtId="0" fontId="22" fillId="0" borderId="0" xfId="0" applyNumberFormat="1" applyFont="1" applyAlignment="1">
      <alignment horizontal="center"/>
    </xf>
    <xf numFmtId="0" fontId="23" fillId="0" borderId="0" xfId="0" applyNumberFormat="1" applyFont="1" applyAlignment="1">
      <alignment horizontal="center"/>
    </xf>
    <xf numFmtId="0" fontId="21" fillId="0" borderId="0" xfId="0" applyNumberFormat="1" applyFont="1" applyBorder="1" applyAlignment="1">
      <alignment horizontal="center"/>
    </xf>
    <xf numFmtId="0" fontId="24" fillId="0" borderId="0" xfId="0" applyFont="1"/>
    <xf numFmtId="0" fontId="23" fillId="0" borderId="0" xfId="0" applyNumberFormat="1" applyFont="1" applyBorder="1" applyAlignment="1"/>
    <xf numFmtId="0" fontId="23" fillId="0" borderId="0" xfId="0" applyNumberFormat="1" applyFont="1" applyBorder="1" applyAlignment="1">
      <alignment horizontal="left"/>
    </xf>
    <xf numFmtId="0" fontId="23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18" fillId="0" borderId="2" xfId="0" applyNumberFormat="1" applyFont="1" applyBorder="1" applyAlignment="1">
      <alignment horizontal="center" vertical="top" wrapText="1"/>
    </xf>
    <xf numFmtId="165" fontId="8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17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left" wrapText="1"/>
    </xf>
    <xf numFmtId="165" fontId="13" fillId="0" borderId="0" xfId="0" applyNumberFormat="1" applyFont="1" applyAlignment="1">
      <alignment horizontal="left" vertical="top"/>
    </xf>
    <xf numFmtId="165" fontId="13" fillId="0" borderId="2" xfId="0" applyNumberFormat="1" applyFont="1" applyBorder="1" applyAlignment="1">
      <alignment horizontal="right" vertical="top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9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84;&#1077;&#1085;/&#1044;&#1083;&#1103;%20&#1054;&#1089;&#1090;&#1088;&#1086;&#1074;&#1089;&#1082;&#1086;&#1075;&#1086;/&#1052;&#1040;&#1058;&#1045;&#1056;&#1048;&#1040;&#1051;&#1067;%20&#1085;&#1072;%20&#1058;&#1054;&#1056;&#1043;&#1048;%202026&#1075;/&#1042;&#1099;&#1087;&#1086;&#1083;&#1085;&#1077;&#1085;&#1080;&#1077;%20&#1040;&#1042;&#1056;%20&#1085;&#1072;%20&#1050;&#1051;%200,4-10%20&#1082;&#1042;%20&#1089;%20&#1087;&#1086;&#1089;&#1083;&#1077;&#1076;&#1091;&#1102;&#1097;&#1080;&#1084;%20&#1073;&#1083;&#1072;&#1075;&#1086;&#1091;&#1089;&#1090;&#1088;&#1086;&#1081;&#1089;&#1090;&#1074;&#1086;&#1084;/&#1054;&#1073;&#1086;&#1089;&#1085;&#1086;&#1074;&#1072;&#1085;&#1080;&#1077;%20&#1053;&#1052;&#1062;%20&#1088;&#1072;&#1089;&#1095;&#1077;&#1090;%20&#1089;&#1084;&#1077;&#1090;&#1072;/&#1057;&#1044;/2%20&#1058;&#1048;&#1055;&#1067;%20&#1072;&#1089;&#1092;&#1072;&#1083;&#1100;&#1090;%20(&#1043;&#1069;&#1057;&#1053;)/&#1050;&#1051;%20&#1090;&#1080;&#1087;%201%202026%20&#1043;&#1069;&#1057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24"/>
  <sheetViews>
    <sheetView tabSelected="1" view="pageBreakPreview" zoomScale="85" zoomScaleNormal="100" zoomScaleSheetLayoutView="85" workbookViewId="0">
      <selection activeCell="I291" sqref="I291"/>
    </sheetView>
  </sheetViews>
  <sheetFormatPr defaultRowHeight="12.75" x14ac:dyDescent="0.2"/>
  <cols>
    <col min="1" max="1" width="5.7109375" style="47" customWidth="1"/>
    <col min="2" max="2" width="20.7109375" style="47" customWidth="1"/>
    <col min="3" max="3" width="40.7109375" style="47" customWidth="1"/>
    <col min="4" max="4" width="10.7109375" style="47" customWidth="1"/>
    <col min="5" max="12" width="15.7109375" style="47" customWidth="1"/>
    <col min="13" max="14" width="9.140625" style="47"/>
    <col min="15" max="92" width="0" style="47" hidden="1" customWidth="1"/>
    <col min="93" max="93" width="108.7109375" style="47" hidden="1" customWidth="1"/>
    <col min="94" max="100" width="0" style="47" hidden="1" customWidth="1"/>
    <col min="101" max="101" width="83.7109375" style="47" hidden="1" customWidth="1"/>
    <col min="102" max="16384" width="9.140625" style="47"/>
  </cols>
  <sheetData>
    <row r="1" spans="1:93" x14ac:dyDescent="0.2">
      <c r="A1" s="14" t="s">
        <v>0</v>
      </c>
    </row>
    <row r="2" spans="1:93" ht="12.75" customHeight="1" x14ac:dyDescent="0.2">
      <c r="A2" s="92" t="s">
        <v>399</v>
      </c>
      <c r="B2" s="92"/>
      <c r="C2" s="92"/>
      <c r="D2" s="92"/>
      <c r="E2" s="92"/>
      <c r="F2" s="93" t="s">
        <v>438</v>
      </c>
      <c r="G2" s="93"/>
      <c r="H2" s="93"/>
      <c r="I2" s="93"/>
      <c r="J2" s="93"/>
      <c r="K2" s="93"/>
      <c r="L2" s="93"/>
    </row>
    <row r="3" spans="1:93" ht="12.75" customHeight="1" x14ac:dyDescent="0.2">
      <c r="A3" s="48"/>
      <c r="B3" s="48"/>
      <c r="C3" s="48"/>
      <c r="D3" s="48"/>
      <c r="E3" s="48"/>
      <c r="F3" s="49"/>
      <c r="G3" s="49"/>
      <c r="H3" s="49"/>
      <c r="I3" s="49"/>
      <c r="J3" s="49"/>
      <c r="K3" s="49"/>
      <c r="L3" s="49"/>
    </row>
    <row r="4" spans="1:93" ht="25.5" x14ac:dyDescent="0.2">
      <c r="A4" s="92" t="s">
        <v>400</v>
      </c>
      <c r="B4" s="92"/>
      <c r="C4" s="92"/>
      <c r="D4" s="92"/>
      <c r="E4" s="92"/>
      <c r="F4" s="93" t="s">
        <v>12</v>
      </c>
      <c r="G4" s="93"/>
      <c r="H4" s="93"/>
      <c r="I4" s="93"/>
      <c r="J4" s="93"/>
      <c r="K4" s="93"/>
      <c r="L4" s="93"/>
      <c r="CO4" s="50" t="s">
        <v>12</v>
      </c>
    </row>
    <row r="5" spans="1:93" ht="12.75" customHeight="1" x14ac:dyDescent="0.2">
      <c r="A5" s="48"/>
      <c r="B5" s="48"/>
      <c r="C5" s="48"/>
      <c r="D5" s="48"/>
      <c r="E5" s="48"/>
      <c r="F5" s="49"/>
      <c r="G5" s="49"/>
      <c r="H5" s="49"/>
      <c r="I5" s="49"/>
      <c r="J5" s="49"/>
      <c r="K5" s="49"/>
      <c r="L5" s="49"/>
    </row>
    <row r="6" spans="1:93" ht="140.25" x14ac:dyDescent="0.2">
      <c r="A6" s="92" t="s">
        <v>401</v>
      </c>
      <c r="B6" s="92"/>
      <c r="C6" s="92"/>
      <c r="D6" s="92"/>
      <c r="E6" s="92"/>
      <c r="F6" s="93" t="s">
        <v>396</v>
      </c>
      <c r="G6" s="93"/>
      <c r="H6" s="93"/>
      <c r="I6" s="93"/>
      <c r="J6" s="93"/>
      <c r="K6" s="93"/>
      <c r="L6" s="93"/>
      <c r="CO6" s="50" t="s">
        <v>396</v>
      </c>
    </row>
    <row r="7" spans="1:93" ht="12.75" customHeight="1" x14ac:dyDescent="0.2">
      <c r="A7" s="48"/>
      <c r="B7" s="48"/>
      <c r="C7" s="48"/>
      <c r="D7" s="48"/>
      <c r="E7" s="48"/>
      <c r="F7" s="49"/>
      <c r="G7" s="49"/>
      <c r="H7" s="49"/>
      <c r="I7" s="49"/>
      <c r="J7" s="49"/>
      <c r="K7" s="49"/>
      <c r="L7" s="49"/>
    </row>
    <row r="8" spans="1:93" ht="76.5" customHeight="1" x14ac:dyDescent="0.2">
      <c r="A8" s="92" t="s">
        <v>402</v>
      </c>
      <c r="B8" s="92"/>
      <c r="C8" s="92"/>
      <c r="D8" s="92"/>
      <c r="E8" s="92"/>
      <c r="F8" s="93"/>
      <c r="G8" s="93"/>
      <c r="H8" s="93"/>
      <c r="I8" s="93"/>
      <c r="J8" s="93"/>
      <c r="K8" s="93"/>
      <c r="L8" s="93"/>
    </row>
    <row r="9" spans="1:93" ht="12.75" customHeight="1" x14ac:dyDescent="0.2">
      <c r="A9" s="48"/>
      <c r="B9" s="48"/>
      <c r="C9" s="48"/>
      <c r="D9" s="48"/>
      <c r="E9" s="48"/>
      <c r="F9" s="49"/>
      <c r="G9" s="49"/>
      <c r="H9" s="49"/>
      <c r="I9" s="49"/>
      <c r="J9" s="49"/>
      <c r="K9" s="49"/>
      <c r="L9" s="49"/>
    </row>
    <row r="10" spans="1:93" ht="38.25" customHeight="1" x14ac:dyDescent="0.2">
      <c r="A10" s="92" t="s">
        <v>403</v>
      </c>
      <c r="B10" s="92"/>
      <c r="C10" s="92"/>
      <c r="D10" s="92"/>
      <c r="E10" s="92"/>
      <c r="F10" s="93"/>
      <c r="G10" s="93"/>
      <c r="H10" s="93"/>
      <c r="I10" s="93"/>
      <c r="J10" s="93"/>
      <c r="K10" s="93"/>
      <c r="L10" s="93"/>
    </row>
    <row r="11" spans="1:93" ht="12.75" customHeight="1" x14ac:dyDescent="0.2">
      <c r="A11" s="51"/>
      <c r="B11" s="51"/>
      <c r="C11" s="51"/>
      <c r="D11" s="51"/>
      <c r="E11" s="51"/>
      <c r="F11" s="52"/>
      <c r="G11" s="52"/>
      <c r="H11" s="52"/>
      <c r="I11" s="52"/>
      <c r="J11" s="52"/>
      <c r="K11" s="52"/>
      <c r="L11" s="52"/>
    </row>
    <row r="12" spans="1:93" ht="12.75" customHeight="1" x14ac:dyDescent="0.2">
      <c r="A12" s="92" t="s">
        <v>404</v>
      </c>
      <c r="B12" s="92"/>
      <c r="C12" s="92"/>
      <c r="D12" s="92"/>
      <c r="E12" s="92"/>
      <c r="F12" s="93" t="s">
        <v>439</v>
      </c>
      <c r="G12" s="93"/>
      <c r="H12" s="93"/>
      <c r="I12" s="93"/>
      <c r="J12" s="93"/>
      <c r="K12" s="93"/>
      <c r="L12" s="93"/>
    </row>
    <row r="13" spans="1:93" ht="12.75" customHeight="1" x14ac:dyDescent="0.2">
      <c r="A13" s="51"/>
      <c r="B13" s="51"/>
      <c r="C13" s="51"/>
      <c r="D13" s="51"/>
      <c r="E13" s="51"/>
      <c r="F13" s="52"/>
      <c r="G13" s="52"/>
      <c r="H13" s="52"/>
      <c r="I13" s="52"/>
      <c r="J13" s="52"/>
      <c r="K13" s="52"/>
      <c r="L13" s="52"/>
    </row>
    <row r="14" spans="1:93" ht="12.75" customHeight="1" x14ac:dyDescent="0.2">
      <c r="A14" s="92" t="s">
        <v>405</v>
      </c>
      <c r="B14" s="92"/>
      <c r="C14" s="92"/>
      <c r="D14" s="92"/>
      <c r="E14" s="92"/>
      <c r="F14" s="93" t="s">
        <v>3</v>
      </c>
      <c r="G14" s="93"/>
      <c r="H14" s="93"/>
      <c r="I14" s="93"/>
      <c r="J14" s="93"/>
      <c r="K14" s="93"/>
      <c r="L14" s="93"/>
    </row>
    <row r="15" spans="1:93" ht="12.75" customHeight="1" x14ac:dyDescent="0.2">
      <c r="A15" s="51"/>
      <c r="B15" s="51"/>
      <c r="C15" s="51"/>
      <c r="D15" s="51"/>
      <c r="E15" s="51"/>
      <c r="F15" s="52"/>
      <c r="G15" s="52"/>
      <c r="H15" s="52"/>
      <c r="I15" s="52"/>
      <c r="J15" s="52"/>
      <c r="K15" s="52"/>
      <c r="L15" s="49"/>
    </row>
    <row r="16" spans="1:93" ht="12.75" customHeight="1" x14ac:dyDescent="0.2">
      <c r="A16" s="92" t="s">
        <v>406</v>
      </c>
      <c r="B16" s="92"/>
      <c r="C16" s="92"/>
      <c r="D16" s="92"/>
      <c r="E16" s="92"/>
      <c r="F16" s="93" t="s">
        <v>3</v>
      </c>
      <c r="G16" s="93"/>
      <c r="H16" s="93"/>
      <c r="I16" s="93"/>
      <c r="J16" s="93"/>
      <c r="K16" s="93"/>
      <c r="L16" s="93"/>
    </row>
    <row r="17" spans="1:12" ht="12.75" customHeight="1" x14ac:dyDescent="0.2">
      <c r="A17" s="53"/>
      <c r="B17" s="53"/>
      <c r="C17" s="53"/>
      <c r="D17" s="53"/>
      <c r="E17" s="53"/>
      <c r="F17" s="54"/>
      <c r="G17" s="54"/>
      <c r="H17" s="54"/>
      <c r="I17" s="54"/>
      <c r="J17" s="54"/>
      <c r="K17" s="54"/>
      <c r="L17" s="54"/>
    </row>
    <row r="18" spans="1:12" ht="12.75" customHeight="1" x14ac:dyDescent="0.2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14.25" hidden="1" customHeight="1" x14ac:dyDescent="0.2">
      <c r="A19" s="94" t="s">
        <v>407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</row>
    <row r="20" spans="1:12" ht="15.75" hidden="1" customHeight="1" x14ac:dyDescent="0.25">
      <c r="A20" s="97" t="s">
        <v>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hidden="1" customHeight="1" x14ac:dyDescent="0.2">
      <c r="A21" s="94" t="s">
        <v>408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2" ht="14.25" customHeight="1" x14ac:dyDescent="0.2">
      <c r="A22" s="55"/>
      <c r="B22" s="55"/>
      <c r="C22" s="55"/>
      <c r="D22" s="55"/>
      <c r="E22" s="55"/>
      <c r="F22" s="56"/>
      <c r="G22" s="56"/>
      <c r="H22" s="56"/>
      <c r="I22" s="56"/>
      <c r="J22" s="56"/>
      <c r="K22" s="56"/>
      <c r="L22" s="56"/>
    </row>
    <row r="23" spans="1:12" ht="20.25" customHeight="1" x14ac:dyDescent="0.25">
      <c r="A23" s="120" t="s">
        <v>511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ht="15" customHeight="1" x14ac:dyDescent="0.25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7"/>
    </row>
    <row r="25" spans="1:12" ht="45" customHeight="1" x14ac:dyDescent="0.2">
      <c r="A25" s="121" t="s">
        <v>514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4.25" customHeight="1" x14ac:dyDescent="0.2">
      <c r="A26" s="94" t="s">
        <v>409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</row>
    <row r="27" spans="1:12" ht="14.25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  <row r="28" spans="1:12" ht="14.2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</row>
    <row r="29" spans="1:12" ht="12.75" customHeight="1" x14ac:dyDescent="0.2">
      <c r="A29" s="59" t="s">
        <v>410</v>
      </c>
      <c r="B29" s="59"/>
      <c r="C29" s="60" t="s">
        <v>440</v>
      </c>
      <c r="D29" s="59" t="s">
        <v>411</v>
      </c>
      <c r="E29" s="59"/>
      <c r="F29" s="59"/>
      <c r="G29" s="59"/>
      <c r="H29" s="59"/>
      <c r="I29" s="59"/>
      <c r="J29" s="59"/>
      <c r="K29" s="59"/>
      <c r="L29" s="59"/>
    </row>
    <row r="30" spans="1:12" ht="12.75" customHeight="1" x14ac:dyDescent="0.2">
      <c r="A30" s="59"/>
      <c r="B30" s="59"/>
      <c r="C30" s="61"/>
      <c r="D30" s="59"/>
      <c r="E30" s="59"/>
      <c r="F30" s="59"/>
      <c r="G30" s="59"/>
      <c r="H30" s="59"/>
      <c r="I30" s="59"/>
      <c r="J30" s="59"/>
      <c r="K30" s="59"/>
      <c r="L30" s="59"/>
    </row>
    <row r="31" spans="1:12" ht="12.75" customHeight="1" x14ac:dyDescent="0.2">
      <c r="A31" s="59" t="s">
        <v>412</v>
      </c>
      <c r="B31" s="59"/>
      <c r="C31" s="98"/>
      <c r="D31" s="98"/>
      <c r="E31" s="98"/>
      <c r="F31" s="98"/>
      <c r="G31" s="98"/>
      <c r="H31" s="98"/>
      <c r="I31" s="98"/>
      <c r="J31" s="98"/>
      <c r="K31" s="98"/>
      <c r="L31" s="98"/>
    </row>
    <row r="32" spans="1:12" ht="12.75" customHeight="1" x14ac:dyDescent="0.2">
      <c r="A32" s="62"/>
      <c r="B32" s="63"/>
      <c r="C32" s="94" t="s">
        <v>413</v>
      </c>
      <c r="D32" s="94"/>
      <c r="E32" s="94"/>
      <c r="F32" s="94"/>
      <c r="G32" s="94"/>
      <c r="H32" s="94"/>
      <c r="I32" s="94"/>
      <c r="J32" s="94"/>
      <c r="K32" s="94"/>
      <c r="L32" s="94"/>
    </row>
    <row r="33" spans="1:12" ht="14.25" customHeight="1" x14ac:dyDescent="0.2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</row>
    <row r="34" spans="1:12" ht="14.25" customHeight="1" x14ac:dyDescent="0.2">
      <c r="A34" s="64" t="s">
        <v>441</v>
      </c>
      <c r="B34" s="55"/>
      <c r="C34" s="55"/>
      <c r="D34" s="65"/>
      <c r="E34" s="55"/>
      <c r="F34" s="55"/>
      <c r="G34" s="55"/>
      <c r="H34" s="55"/>
      <c r="I34" s="55"/>
      <c r="J34" s="55"/>
      <c r="K34" s="55"/>
      <c r="L34" s="55"/>
    </row>
    <row r="35" spans="1:12" ht="14.25" customHeight="1" x14ac:dyDescent="0.2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</row>
    <row r="36" spans="1:12" ht="14.25" customHeight="1" x14ac:dyDescent="0.2">
      <c r="A36" s="64" t="s">
        <v>414</v>
      </c>
      <c r="B36" s="55"/>
      <c r="C36" s="95">
        <v>2195.6299999999997</v>
      </c>
      <c r="D36" s="96"/>
      <c r="E36" s="59" t="s">
        <v>415</v>
      </c>
      <c r="F36" s="53"/>
      <c r="G36" s="53"/>
      <c r="H36" s="53"/>
      <c r="I36" s="53"/>
      <c r="J36" s="53"/>
      <c r="K36" s="53"/>
      <c r="L36" s="55"/>
    </row>
    <row r="37" spans="1:12" ht="14.25" customHeight="1" x14ac:dyDescent="0.2">
      <c r="A37" s="64"/>
      <c r="B37" s="55"/>
      <c r="C37" s="66"/>
      <c r="D37" s="67"/>
      <c r="E37" s="59"/>
      <c r="F37" s="53"/>
      <c r="G37" s="59" t="s">
        <v>416</v>
      </c>
      <c r="H37" s="55"/>
      <c r="I37" s="59"/>
      <c r="J37" s="59"/>
      <c r="K37" s="68">
        <v>377.68</v>
      </c>
      <c r="L37" s="59" t="s">
        <v>415</v>
      </c>
    </row>
    <row r="38" spans="1:12" ht="14.25" customHeight="1" x14ac:dyDescent="0.2">
      <c r="A38" s="55"/>
      <c r="B38" s="69" t="s">
        <v>417</v>
      </c>
      <c r="C38" s="70"/>
      <c r="D38" s="55"/>
      <c r="E38" s="59"/>
      <c r="F38" s="53"/>
      <c r="G38" s="59" t="s">
        <v>418</v>
      </c>
      <c r="H38" s="55"/>
      <c r="I38" s="59"/>
      <c r="J38" s="59"/>
      <c r="K38" s="68">
        <v>18.82</v>
      </c>
      <c r="L38" s="59" t="s">
        <v>415</v>
      </c>
    </row>
    <row r="39" spans="1:12" ht="14.25" customHeight="1" x14ac:dyDescent="0.2">
      <c r="A39" s="55"/>
      <c r="B39" s="64" t="s">
        <v>419</v>
      </c>
      <c r="C39" s="95">
        <v>1009.68</v>
      </c>
      <c r="D39" s="96"/>
      <c r="E39" s="59" t="s">
        <v>415</v>
      </c>
      <c r="F39" s="53"/>
      <c r="G39" s="59" t="s">
        <v>420</v>
      </c>
      <c r="H39" s="55"/>
      <c r="I39" s="59"/>
      <c r="J39" s="67"/>
      <c r="K39" s="71">
        <v>946.67499999999995</v>
      </c>
      <c r="L39" s="59" t="s">
        <v>238</v>
      </c>
    </row>
    <row r="40" spans="1:12" ht="14.25" customHeight="1" x14ac:dyDescent="0.2">
      <c r="A40" s="55"/>
      <c r="B40" s="64" t="s">
        <v>421</v>
      </c>
      <c r="C40" s="95">
        <v>1026.8499999999999</v>
      </c>
      <c r="D40" s="96"/>
      <c r="E40" s="59" t="s">
        <v>415</v>
      </c>
      <c r="F40" s="53"/>
      <c r="G40" s="59" t="s">
        <v>422</v>
      </c>
      <c r="H40" s="55"/>
      <c r="I40" s="59"/>
      <c r="J40" s="72"/>
      <c r="K40" s="71">
        <v>44.92</v>
      </c>
      <c r="L40" s="59" t="s">
        <v>238</v>
      </c>
    </row>
    <row r="41" spans="1:12" ht="14.25" customHeight="1" x14ac:dyDescent="0.2">
      <c r="A41" s="55"/>
      <c r="B41" s="64" t="s">
        <v>423</v>
      </c>
      <c r="C41" s="95">
        <v>159.1</v>
      </c>
      <c r="D41" s="96"/>
      <c r="E41" s="59" t="s">
        <v>415</v>
      </c>
      <c r="F41" s="53"/>
      <c r="G41" s="59"/>
      <c r="H41" s="59"/>
      <c r="I41" s="59"/>
      <c r="J41" s="59"/>
      <c r="K41" s="53"/>
      <c r="L41" s="59"/>
    </row>
    <row r="42" spans="1:12" ht="14.25" customHeight="1" x14ac:dyDescent="0.2">
      <c r="A42" s="55"/>
      <c r="B42" s="64" t="s">
        <v>424</v>
      </c>
      <c r="C42" s="95">
        <v>0</v>
      </c>
      <c r="D42" s="96"/>
      <c r="E42" s="59" t="s">
        <v>415</v>
      </c>
      <c r="F42" s="53"/>
      <c r="G42" s="59"/>
      <c r="H42" s="59"/>
      <c r="I42" s="59"/>
      <c r="J42" s="59"/>
      <c r="K42" s="53"/>
      <c r="L42" s="59"/>
    </row>
    <row r="43" spans="1:12" ht="14.25" customHeight="1" x14ac:dyDescent="0.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 ht="12.75" customHeight="1" x14ac:dyDescent="0.2">
      <c r="A44" s="101" t="s">
        <v>425</v>
      </c>
      <c r="B44" s="101" t="s">
        <v>426</v>
      </c>
      <c r="C44" s="101" t="s">
        <v>427</v>
      </c>
      <c r="D44" s="101" t="s">
        <v>428</v>
      </c>
      <c r="E44" s="104" t="s">
        <v>429</v>
      </c>
      <c r="F44" s="105"/>
      <c r="G44" s="106"/>
      <c r="H44" s="104" t="s">
        <v>430</v>
      </c>
      <c r="I44" s="105"/>
      <c r="J44" s="105"/>
      <c r="K44" s="105"/>
      <c r="L44" s="106"/>
    </row>
    <row r="45" spans="1:12" ht="12.75" customHeight="1" x14ac:dyDescent="0.2">
      <c r="A45" s="102"/>
      <c r="B45" s="102"/>
      <c r="C45" s="102"/>
      <c r="D45" s="102"/>
      <c r="E45" s="107"/>
      <c r="F45" s="108"/>
      <c r="G45" s="109"/>
      <c r="H45" s="107"/>
      <c r="I45" s="108"/>
      <c r="J45" s="108"/>
      <c r="K45" s="108"/>
      <c r="L45" s="109"/>
    </row>
    <row r="46" spans="1:12" ht="12.75" customHeight="1" x14ac:dyDescent="0.2">
      <c r="A46" s="102"/>
      <c r="B46" s="102"/>
      <c r="C46" s="102"/>
      <c r="D46" s="102"/>
      <c r="E46" s="107"/>
      <c r="F46" s="108"/>
      <c r="G46" s="109"/>
      <c r="H46" s="107"/>
      <c r="I46" s="108"/>
      <c r="J46" s="108"/>
      <c r="K46" s="108"/>
      <c r="L46" s="109"/>
    </row>
    <row r="47" spans="1:12" ht="12.75" customHeight="1" x14ac:dyDescent="0.2">
      <c r="A47" s="102"/>
      <c r="B47" s="102"/>
      <c r="C47" s="102"/>
      <c r="D47" s="102"/>
      <c r="E47" s="110"/>
      <c r="F47" s="111"/>
      <c r="G47" s="112"/>
      <c r="H47" s="110"/>
      <c r="I47" s="111"/>
      <c r="J47" s="111"/>
      <c r="K47" s="111"/>
      <c r="L47" s="112"/>
    </row>
    <row r="48" spans="1:12" ht="51" customHeight="1" x14ac:dyDescent="0.2">
      <c r="A48" s="103"/>
      <c r="B48" s="103"/>
      <c r="C48" s="103"/>
      <c r="D48" s="103"/>
      <c r="E48" s="15" t="s">
        <v>431</v>
      </c>
      <c r="F48" s="15" t="s">
        <v>432</v>
      </c>
      <c r="G48" s="15" t="s">
        <v>433</v>
      </c>
      <c r="H48" s="15" t="s">
        <v>434</v>
      </c>
      <c r="I48" s="15" t="s">
        <v>435</v>
      </c>
      <c r="J48" s="15" t="s">
        <v>436</v>
      </c>
      <c r="K48" s="15" t="s">
        <v>432</v>
      </c>
      <c r="L48" s="15" t="s">
        <v>437</v>
      </c>
    </row>
    <row r="49" spans="1:82" ht="14.25" customHeight="1" x14ac:dyDescent="0.2">
      <c r="A49" s="74">
        <v>1</v>
      </c>
      <c r="B49" s="74">
        <v>2</v>
      </c>
      <c r="C49" s="74">
        <v>3</v>
      </c>
      <c r="D49" s="74">
        <v>4</v>
      </c>
      <c r="E49" s="74">
        <v>5</v>
      </c>
      <c r="F49" s="74">
        <v>6</v>
      </c>
      <c r="G49" s="74">
        <v>7</v>
      </c>
      <c r="H49" s="74">
        <v>8</v>
      </c>
      <c r="I49" s="74">
        <v>9</v>
      </c>
      <c r="J49" s="74">
        <v>10</v>
      </c>
      <c r="K49" s="75">
        <v>11</v>
      </c>
      <c r="L49" s="75">
        <v>12</v>
      </c>
    </row>
    <row r="50" spans="1:82" ht="57" x14ac:dyDescent="0.2">
      <c r="A50" s="16" t="s">
        <v>16</v>
      </c>
      <c r="B50" s="34" t="s">
        <v>442</v>
      </c>
      <c r="C50" s="34" t="s">
        <v>18</v>
      </c>
      <c r="D50" s="18" t="s">
        <v>19</v>
      </c>
      <c r="E50" s="19">
        <v>4</v>
      </c>
      <c r="F50" s="19"/>
      <c r="G50" s="19">
        <v>4</v>
      </c>
      <c r="H50" s="20"/>
      <c r="I50" s="43"/>
      <c r="J50" s="20"/>
      <c r="K50" s="43"/>
      <c r="L50" s="20"/>
    </row>
    <row r="51" spans="1:82" ht="15" x14ac:dyDescent="0.2">
      <c r="A51" s="17"/>
      <c r="B51" s="19">
        <v>1</v>
      </c>
      <c r="C51" s="17" t="s">
        <v>443</v>
      </c>
      <c r="D51" s="18" t="s">
        <v>238</v>
      </c>
      <c r="E51" s="21"/>
      <c r="F51" s="19"/>
      <c r="G51" s="19">
        <v>112</v>
      </c>
      <c r="H51" s="19"/>
      <c r="I51" s="19"/>
      <c r="J51" s="19"/>
      <c r="K51" s="19"/>
      <c r="L51" s="22">
        <v>42394.239999999998</v>
      </c>
    </row>
    <row r="52" spans="1:82" ht="14.25" x14ac:dyDescent="0.2">
      <c r="A52" s="34"/>
      <c r="B52" s="34" t="s">
        <v>236</v>
      </c>
      <c r="C52" s="34" t="s">
        <v>237</v>
      </c>
      <c r="D52" s="18" t="s">
        <v>238</v>
      </c>
      <c r="E52" s="19">
        <v>28</v>
      </c>
      <c r="F52" s="19"/>
      <c r="G52" s="19">
        <v>112</v>
      </c>
      <c r="H52" s="20"/>
      <c r="I52" s="43"/>
      <c r="J52" s="20">
        <v>378.52</v>
      </c>
      <c r="K52" s="43"/>
      <c r="L52" s="20">
        <v>42394.239999999998</v>
      </c>
    </row>
    <row r="53" spans="1:82" ht="15" x14ac:dyDescent="0.2">
      <c r="A53" s="17"/>
      <c r="B53" s="19">
        <v>4</v>
      </c>
      <c r="C53" s="17" t="s">
        <v>444</v>
      </c>
      <c r="D53" s="18"/>
      <c r="E53" s="21"/>
      <c r="F53" s="19"/>
      <c r="G53" s="19"/>
      <c r="H53" s="19"/>
      <c r="I53" s="19"/>
      <c r="J53" s="19"/>
      <c r="K53" s="19"/>
      <c r="L53" s="22">
        <v>4130.1699999999992</v>
      </c>
    </row>
    <row r="54" spans="1:82" ht="57" x14ac:dyDescent="0.2">
      <c r="A54" s="34"/>
      <c r="B54" s="34" t="s">
        <v>239</v>
      </c>
      <c r="C54" s="34" t="s">
        <v>241</v>
      </c>
      <c r="D54" s="18" t="s">
        <v>89</v>
      </c>
      <c r="E54" s="19">
        <v>4.21</v>
      </c>
      <c r="F54" s="19"/>
      <c r="G54" s="19">
        <v>16.84</v>
      </c>
      <c r="H54" s="20">
        <v>2.27</v>
      </c>
      <c r="I54" s="43">
        <v>1.56</v>
      </c>
      <c r="J54" s="20">
        <v>3.54</v>
      </c>
      <c r="K54" s="43"/>
      <c r="L54" s="20">
        <v>59.61</v>
      </c>
    </row>
    <row r="55" spans="1:82" ht="42.75" x14ac:dyDescent="0.2">
      <c r="A55" s="34"/>
      <c r="B55" s="34" t="s">
        <v>242</v>
      </c>
      <c r="C55" s="34" t="s">
        <v>244</v>
      </c>
      <c r="D55" s="18" t="s">
        <v>245</v>
      </c>
      <c r="E55" s="19">
        <v>0.05</v>
      </c>
      <c r="F55" s="19"/>
      <c r="G55" s="19">
        <v>0.2</v>
      </c>
      <c r="H55" s="20">
        <v>373.74</v>
      </c>
      <c r="I55" s="43">
        <v>1.54</v>
      </c>
      <c r="J55" s="20">
        <v>575.55999999999995</v>
      </c>
      <c r="K55" s="43"/>
      <c r="L55" s="20">
        <v>115.11</v>
      </c>
    </row>
    <row r="56" spans="1:82" ht="28.5" x14ac:dyDescent="0.2">
      <c r="A56" s="34"/>
      <c r="B56" s="34" t="s">
        <v>246</v>
      </c>
      <c r="C56" s="34" t="s">
        <v>248</v>
      </c>
      <c r="D56" s="18" t="s">
        <v>245</v>
      </c>
      <c r="E56" s="19">
        <v>0.5</v>
      </c>
      <c r="F56" s="19"/>
      <c r="G56" s="19">
        <v>2</v>
      </c>
      <c r="H56" s="20">
        <v>899.56</v>
      </c>
      <c r="I56" s="43">
        <v>1.61</v>
      </c>
      <c r="J56" s="20">
        <v>1448.29</v>
      </c>
      <c r="K56" s="43"/>
      <c r="L56" s="20">
        <v>2896.58</v>
      </c>
    </row>
    <row r="57" spans="1:82" ht="14.25" x14ac:dyDescent="0.2">
      <c r="A57" s="34"/>
      <c r="B57" s="34" t="s">
        <v>249</v>
      </c>
      <c r="C57" s="34" t="s">
        <v>251</v>
      </c>
      <c r="D57" s="18" t="s">
        <v>33</v>
      </c>
      <c r="E57" s="19">
        <v>5.0000000000000002E-5</v>
      </c>
      <c r="F57" s="19"/>
      <c r="G57" s="19">
        <v>2.0000000000000001E-4</v>
      </c>
      <c r="H57" s="20">
        <v>337045.54</v>
      </c>
      <c r="I57" s="43">
        <v>1.2</v>
      </c>
      <c r="J57" s="20">
        <v>404454.65</v>
      </c>
      <c r="K57" s="43"/>
      <c r="L57" s="20">
        <v>80.89</v>
      </c>
    </row>
    <row r="58" spans="1:82" ht="28.5" x14ac:dyDescent="0.2">
      <c r="A58" s="34"/>
      <c r="B58" s="34" t="s">
        <v>252</v>
      </c>
      <c r="C58" s="34" t="s">
        <v>254</v>
      </c>
      <c r="D58" s="18" t="s">
        <v>245</v>
      </c>
      <c r="E58" s="19">
        <v>0.1</v>
      </c>
      <c r="F58" s="19"/>
      <c r="G58" s="19">
        <v>0.4</v>
      </c>
      <c r="H58" s="20">
        <v>189.97</v>
      </c>
      <c r="I58" s="43">
        <v>1.33</v>
      </c>
      <c r="J58" s="20">
        <v>252.66</v>
      </c>
      <c r="K58" s="43"/>
      <c r="L58" s="20">
        <v>101.06</v>
      </c>
    </row>
    <row r="59" spans="1:82" ht="28.5" x14ac:dyDescent="0.2">
      <c r="A59" s="34"/>
      <c r="B59" s="34" t="s">
        <v>255</v>
      </c>
      <c r="C59" s="23" t="s">
        <v>257</v>
      </c>
      <c r="D59" s="24" t="s">
        <v>258</v>
      </c>
      <c r="E59" s="25">
        <v>1</v>
      </c>
      <c r="F59" s="25"/>
      <c r="G59" s="25">
        <v>4</v>
      </c>
      <c r="H59" s="26">
        <v>235.73</v>
      </c>
      <c r="I59" s="27">
        <v>0.93</v>
      </c>
      <c r="J59" s="26">
        <v>219.23</v>
      </c>
      <c r="K59" s="27"/>
      <c r="L59" s="26">
        <v>876.92</v>
      </c>
    </row>
    <row r="60" spans="1:82" ht="15" x14ac:dyDescent="0.2">
      <c r="A60" s="34"/>
      <c r="B60" s="34"/>
      <c r="C60" s="37" t="s">
        <v>445</v>
      </c>
      <c r="D60" s="18"/>
      <c r="E60" s="19"/>
      <c r="F60" s="19"/>
      <c r="G60" s="19"/>
      <c r="H60" s="20"/>
      <c r="I60" s="43"/>
      <c r="J60" s="20"/>
      <c r="K60" s="43"/>
      <c r="L60" s="20">
        <v>46524.409999999996</v>
      </c>
    </row>
    <row r="61" spans="1:82" ht="57" x14ac:dyDescent="0.2">
      <c r="A61" s="16" t="s">
        <v>336</v>
      </c>
      <c r="B61" s="34" t="s">
        <v>27</v>
      </c>
      <c r="C61" s="34" t="s">
        <v>28</v>
      </c>
      <c r="D61" s="18" t="s">
        <v>29</v>
      </c>
      <c r="E61" s="19">
        <v>2</v>
      </c>
      <c r="F61" s="19"/>
      <c r="G61" s="19">
        <v>2</v>
      </c>
      <c r="H61" s="20"/>
      <c r="I61" s="43"/>
      <c r="J61" s="20"/>
      <c r="K61" s="43"/>
      <c r="L61" s="20">
        <v>847.88</v>
      </c>
      <c r="AD61" s="47">
        <v>0</v>
      </c>
      <c r="AE61" s="47">
        <v>0</v>
      </c>
      <c r="AN61" s="47">
        <v>847.88</v>
      </c>
      <c r="AW61" s="47">
        <v>847.88</v>
      </c>
      <c r="AZ61" s="47">
        <v>0</v>
      </c>
      <c r="BA61" s="47">
        <v>0</v>
      </c>
      <c r="CD61" s="47">
        <v>2</v>
      </c>
    </row>
    <row r="62" spans="1:82" ht="14.25" x14ac:dyDescent="0.2">
      <c r="A62" s="16" t="s">
        <v>343</v>
      </c>
      <c r="B62" s="34" t="s">
        <v>31</v>
      </c>
      <c r="C62" s="34" t="s">
        <v>32</v>
      </c>
      <c r="D62" s="18" t="s">
        <v>33</v>
      </c>
      <c r="E62" s="19">
        <v>4.0000000000000001E-3</v>
      </c>
      <c r="F62" s="19"/>
      <c r="G62" s="19">
        <v>1.6E-2</v>
      </c>
      <c r="H62" s="20">
        <v>0</v>
      </c>
      <c r="I62" s="43"/>
      <c r="J62" s="20"/>
      <c r="K62" s="43"/>
      <c r="L62" s="20">
        <v>0</v>
      </c>
      <c r="AD62" s="47">
        <v>0</v>
      </c>
      <c r="AE62" s="47">
        <v>0</v>
      </c>
      <c r="AN62" s="47">
        <v>0</v>
      </c>
      <c r="AW62" s="47">
        <v>0</v>
      </c>
      <c r="AZ62" s="47">
        <v>0</v>
      </c>
      <c r="BA62" s="47">
        <v>0</v>
      </c>
      <c r="CD62" s="47">
        <v>2</v>
      </c>
    </row>
    <row r="63" spans="1:82" ht="14.25" x14ac:dyDescent="0.2">
      <c r="A63" s="34"/>
      <c r="B63" s="34"/>
      <c r="C63" s="34" t="s">
        <v>446</v>
      </c>
      <c r="D63" s="18"/>
      <c r="E63" s="19"/>
      <c r="F63" s="19"/>
      <c r="G63" s="19"/>
      <c r="H63" s="20"/>
      <c r="I63" s="43"/>
      <c r="J63" s="20"/>
      <c r="K63" s="43"/>
      <c r="L63" s="20">
        <v>42394.239999999998</v>
      </c>
    </row>
    <row r="64" spans="1:82" ht="42.75" x14ac:dyDescent="0.2">
      <c r="A64" s="34"/>
      <c r="B64" s="34" t="s">
        <v>24</v>
      </c>
      <c r="C64" s="34" t="s">
        <v>447</v>
      </c>
      <c r="D64" s="18" t="s">
        <v>29</v>
      </c>
      <c r="E64" s="19">
        <v>95</v>
      </c>
      <c r="F64" s="19"/>
      <c r="G64" s="19">
        <v>95</v>
      </c>
      <c r="H64" s="20"/>
      <c r="I64" s="43"/>
      <c r="J64" s="20"/>
      <c r="K64" s="43"/>
      <c r="L64" s="20">
        <v>40274.53</v>
      </c>
    </row>
    <row r="65" spans="1:101" ht="42.75" x14ac:dyDescent="0.2">
      <c r="A65" s="23"/>
      <c r="B65" s="23" t="s">
        <v>25</v>
      </c>
      <c r="C65" s="23" t="s">
        <v>448</v>
      </c>
      <c r="D65" s="24" t="s">
        <v>29</v>
      </c>
      <c r="E65" s="25">
        <v>53</v>
      </c>
      <c r="F65" s="25"/>
      <c r="G65" s="25">
        <v>53</v>
      </c>
      <c r="H65" s="26"/>
      <c r="I65" s="27"/>
      <c r="J65" s="26"/>
      <c r="K65" s="27"/>
      <c r="L65" s="26">
        <v>22468.95</v>
      </c>
    </row>
    <row r="66" spans="1:101" ht="15" x14ac:dyDescent="0.2">
      <c r="C66" s="99" t="s">
        <v>449</v>
      </c>
      <c r="D66" s="99"/>
      <c r="E66" s="99"/>
      <c r="F66" s="99"/>
      <c r="G66" s="99"/>
      <c r="H66" s="99"/>
      <c r="I66" s="100">
        <v>27528.942500000001</v>
      </c>
      <c r="J66" s="100"/>
      <c r="K66" s="100">
        <v>110115.77</v>
      </c>
      <c r="L66" s="100"/>
      <c r="AD66" s="47">
        <v>1438.38</v>
      </c>
      <c r="AE66" s="47">
        <v>802.46</v>
      </c>
      <c r="AN66" s="76">
        <v>109267.89</v>
      </c>
      <c r="AO66" s="47">
        <v>0</v>
      </c>
      <c r="AQ66" s="47" t="s">
        <v>450</v>
      </c>
      <c r="AR66" s="76">
        <v>42394.239999999998</v>
      </c>
      <c r="AT66" s="47">
        <v>0</v>
      </c>
      <c r="AV66" s="47" t="s">
        <v>450</v>
      </c>
      <c r="AW66" s="76">
        <v>4130.1699999999992</v>
      </c>
      <c r="AZ66" s="47">
        <v>40274.53</v>
      </c>
      <c r="BA66" s="47">
        <v>22468.95</v>
      </c>
      <c r="CD66" s="47">
        <v>2</v>
      </c>
    </row>
    <row r="67" spans="1:101" ht="28.5" x14ac:dyDescent="0.2">
      <c r="A67" s="16" t="s">
        <v>34</v>
      </c>
      <c r="B67" s="34" t="s">
        <v>451</v>
      </c>
      <c r="C67" s="34" t="s">
        <v>36</v>
      </c>
      <c r="D67" s="18" t="s">
        <v>37</v>
      </c>
      <c r="E67" s="19">
        <v>10</v>
      </c>
      <c r="F67" s="19"/>
      <c r="G67" s="19">
        <v>10</v>
      </c>
      <c r="H67" s="20"/>
      <c r="I67" s="43"/>
      <c r="J67" s="20"/>
      <c r="K67" s="43"/>
      <c r="L67" s="20"/>
    </row>
    <row r="68" spans="1:101" ht="15" x14ac:dyDescent="0.2">
      <c r="A68" s="17"/>
      <c r="B68" s="19">
        <v>1</v>
      </c>
      <c r="C68" s="17" t="s">
        <v>443</v>
      </c>
      <c r="D68" s="18" t="s">
        <v>238</v>
      </c>
      <c r="E68" s="21"/>
      <c r="F68" s="19"/>
      <c r="G68" s="19">
        <v>31</v>
      </c>
      <c r="H68" s="19"/>
      <c r="I68" s="19"/>
      <c r="J68" s="19"/>
      <c r="K68" s="19"/>
      <c r="L68" s="22">
        <v>13485.62</v>
      </c>
    </row>
    <row r="69" spans="1:101" ht="14.25" x14ac:dyDescent="0.2">
      <c r="A69" s="34"/>
      <c r="B69" s="34" t="s">
        <v>259</v>
      </c>
      <c r="C69" s="23" t="s">
        <v>260</v>
      </c>
      <c r="D69" s="24" t="s">
        <v>238</v>
      </c>
      <c r="E69" s="25">
        <v>3.1</v>
      </c>
      <c r="F69" s="25"/>
      <c r="G69" s="25">
        <v>31</v>
      </c>
      <c r="H69" s="26"/>
      <c r="I69" s="27"/>
      <c r="J69" s="26">
        <v>435.02</v>
      </c>
      <c r="K69" s="27"/>
      <c r="L69" s="26">
        <v>13485.62</v>
      </c>
    </row>
    <row r="70" spans="1:101" ht="15" x14ac:dyDescent="0.2">
      <c r="A70" s="34"/>
      <c r="B70" s="34"/>
      <c r="C70" s="37" t="s">
        <v>445</v>
      </c>
      <c r="D70" s="18"/>
      <c r="E70" s="19"/>
      <c r="F70" s="19"/>
      <c r="G70" s="19"/>
      <c r="H70" s="20"/>
      <c r="I70" s="43"/>
      <c r="J70" s="20"/>
      <c r="K70" s="43"/>
      <c r="L70" s="20">
        <v>13485.62</v>
      </c>
    </row>
    <row r="71" spans="1:101" ht="57" x14ac:dyDescent="0.2">
      <c r="A71" s="16" t="s">
        <v>351</v>
      </c>
      <c r="B71" s="34" t="s">
        <v>27</v>
      </c>
      <c r="C71" s="34" t="s">
        <v>28</v>
      </c>
      <c r="D71" s="18" t="s">
        <v>29</v>
      </c>
      <c r="E71" s="19">
        <v>2</v>
      </c>
      <c r="F71" s="19"/>
      <c r="G71" s="19">
        <v>2</v>
      </c>
      <c r="H71" s="20"/>
      <c r="I71" s="43"/>
      <c r="J71" s="20"/>
      <c r="K71" s="43"/>
      <c r="L71" s="20">
        <v>269.70999999999998</v>
      </c>
      <c r="AD71" s="47">
        <v>0</v>
      </c>
      <c r="AE71" s="47">
        <v>0</v>
      </c>
      <c r="AN71" s="47">
        <v>269.70999999999998</v>
      </c>
      <c r="AW71" s="47">
        <v>269.70999999999998</v>
      </c>
      <c r="AZ71" s="47">
        <v>0</v>
      </c>
      <c r="BA71" s="47">
        <v>0</v>
      </c>
      <c r="CD71" s="47">
        <v>2</v>
      </c>
    </row>
    <row r="72" spans="1:101" ht="14.25" x14ac:dyDescent="0.2">
      <c r="A72" s="34"/>
      <c r="B72" s="34"/>
      <c r="C72" s="34" t="s">
        <v>446</v>
      </c>
      <c r="D72" s="18"/>
      <c r="E72" s="19"/>
      <c r="F72" s="19"/>
      <c r="G72" s="19"/>
      <c r="H72" s="20"/>
      <c r="I72" s="43"/>
      <c r="J72" s="20"/>
      <c r="K72" s="43"/>
      <c r="L72" s="20">
        <v>13485.62</v>
      </c>
    </row>
    <row r="73" spans="1:101" ht="28.5" x14ac:dyDescent="0.2">
      <c r="A73" s="34"/>
      <c r="B73" s="34" t="s">
        <v>40</v>
      </c>
      <c r="C73" s="34" t="s">
        <v>452</v>
      </c>
      <c r="D73" s="18" t="s">
        <v>29</v>
      </c>
      <c r="E73" s="19">
        <v>90</v>
      </c>
      <c r="F73" s="19"/>
      <c r="G73" s="19">
        <v>90</v>
      </c>
      <c r="H73" s="20"/>
      <c r="I73" s="43"/>
      <c r="J73" s="20"/>
      <c r="K73" s="43"/>
      <c r="L73" s="20">
        <v>12137.06</v>
      </c>
    </row>
    <row r="74" spans="1:101" ht="28.5" x14ac:dyDescent="0.2">
      <c r="A74" s="23"/>
      <c r="B74" s="23" t="s">
        <v>41</v>
      </c>
      <c r="C74" s="23" t="s">
        <v>453</v>
      </c>
      <c r="D74" s="24" t="s">
        <v>29</v>
      </c>
      <c r="E74" s="25">
        <v>46</v>
      </c>
      <c r="F74" s="25"/>
      <c r="G74" s="25">
        <v>46</v>
      </c>
      <c r="H74" s="26"/>
      <c r="I74" s="27"/>
      <c r="J74" s="26"/>
      <c r="K74" s="27"/>
      <c r="L74" s="26">
        <v>6203.39</v>
      </c>
    </row>
    <row r="75" spans="1:101" ht="15" x14ac:dyDescent="0.2">
      <c r="C75" s="99" t="s">
        <v>449</v>
      </c>
      <c r="D75" s="99"/>
      <c r="E75" s="99"/>
      <c r="F75" s="99"/>
      <c r="G75" s="99"/>
      <c r="H75" s="99"/>
      <c r="I75" s="100">
        <v>3209.578</v>
      </c>
      <c r="J75" s="100"/>
      <c r="K75" s="100">
        <v>32095.78</v>
      </c>
      <c r="L75" s="100"/>
      <c r="AD75" s="47">
        <v>3915.18</v>
      </c>
      <c r="AE75" s="47">
        <v>2001.09</v>
      </c>
      <c r="AN75" s="76">
        <v>31826.07</v>
      </c>
      <c r="AO75" s="47">
        <v>0</v>
      </c>
      <c r="AQ75" s="47" t="s">
        <v>450</v>
      </c>
      <c r="AR75" s="76">
        <v>13485.62</v>
      </c>
      <c r="AT75" s="47">
        <v>0</v>
      </c>
      <c r="AV75" s="47" t="s">
        <v>450</v>
      </c>
      <c r="AW75" s="47">
        <v>0</v>
      </c>
      <c r="AZ75" s="47">
        <v>12137.06</v>
      </c>
      <c r="BA75" s="47">
        <v>6203.39</v>
      </c>
      <c r="CD75" s="47">
        <v>2</v>
      </c>
    </row>
    <row r="76" spans="1:101" ht="42.75" x14ac:dyDescent="0.2">
      <c r="A76" s="16" t="s">
        <v>43</v>
      </c>
      <c r="B76" s="34" t="s">
        <v>454</v>
      </c>
      <c r="C76" s="34" t="s">
        <v>45</v>
      </c>
      <c r="D76" s="18" t="s">
        <v>19</v>
      </c>
      <c r="E76" s="19">
        <v>16</v>
      </c>
      <c r="F76" s="19"/>
      <c r="G76" s="19">
        <v>16</v>
      </c>
      <c r="H76" s="20"/>
      <c r="I76" s="43"/>
      <c r="J76" s="20"/>
      <c r="K76" s="43"/>
      <c r="L76" s="20"/>
    </row>
    <row r="77" spans="1:101" ht="51" x14ac:dyDescent="0.2">
      <c r="B77" s="29" t="s">
        <v>329</v>
      </c>
      <c r="C77" s="113" t="s">
        <v>455</v>
      </c>
      <c r="D77" s="113"/>
      <c r="E77" s="113"/>
      <c r="F77" s="113"/>
      <c r="G77" s="113"/>
      <c r="H77" s="113"/>
      <c r="I77" s="113"/>
      <c r="J77" s="113"/>
      <c r="K77" s="113"/>
      <c r="L77" s="113"/>
      <c r="CW77" s="30" t="s">
        <v>455</v>
      </c>
    </row>
    <row r="78" spans="1:101" x14ac:dyDescent="0.2">
      <c r="B78" s="29" t="s">
        <v>332</v>
      </c>
      <c r="C78" s="113" t="s">
        <v>456</v>
      </c>
      <c r="D78" s="113"/>
      <c r="E78" s="113"/>
      <c r="F78" s="113"/>
      <c r="G78" s="113"/>
      <c r="H78" s="113"/>
      <c r="I78" s="113"/>
      <c r="J78" s="113"/>
      <c r="K78" s="113"/>
      <c r="L78" s="113"/>
    </row>
    <row r="79" spans="1:101" ht="63.75" x14ac:dyDescent="0.2">
      <c r="C79" s="114" t="s">
        <v>457</v>
      </c>
      <c r="D79" s="114"/>
      <c r="E79" s="114"/>
      <c r="F79" s="114"/>
      <c r="CW79" s="31" t="s">
        <v>457</v>
      </c>
    </row>
    <row r="80" spans="1:101" ht="15" x14ac:dyDescent="0.2">
      <c r="A80" s="17"/>
      <c r="B80" s="19">
        <v>1</v>
      </c>
      <c r="C80" s="17" t="s">
        <v>443</v>
      </c>
      <c r="D80" s="18" t="s">
        <v>238</v>
      </c>
      <c r="E80" s="21"/>
      <c r="F80" s="19"/>
      <c r="G80" s="19">
        <v>130.19999999999999</v>
      </c>
      <c r="H80" s="19"/>
      <c r="I80" s="19"/>
      <c r="J80" s="19"/>
      <c r="K80" s="19"/>
      <c r="L80" s="22">
        <v>56639.6</v>
      </c>
    </row>
    <row r="81" spans="1:83" ht="14.25" x14ac:dyDescent="0.2">
      <c r="A81" s="34"/>
      <c r="B81" s="34" t="s">
        <v>259</v>
      </c>
      <c r="C81" s="34" t="s">
        <v>260</v>
      </c>
      <c r="D81" s="18" t="s">
        <v>238</v>
      </c>
      <c r="E81" s="19">
        <v>9.3000000000000007</v>
      </c>
      <c r="F81" s="19">
        <v>0.875</v>
      </c>
      <c r="G81" s="19">
        <v>130.19999999999999</v>
      </c>
      <c r="H81" s="20"/>
      <c r="I81" s="43"/>
      <c r="J81" s="20">
        <v>435.02</v>
      </c>
      <c r="K81" s="43"/>
      <c r="L81" s="20">
        <v>56639.6</v>
      </c>
    </row>
    <row r="82" spans="1:83" ht="15" x14ac:dyDescent="0.2">
      <c r="A82" s="17"/>
      <c r="B82" s="19">
        <v>2</v>
      </c>
      <c r="C82" s="17" t="s">
        <v>458</v>
      </c>
      <c r="D82" s="18"/>
      <c r="E82" s="21"/>
      <c r="F82" s="19"/>
      <c r="G82" s="19"/>
      <c r="H82" s="19"/>
      <c r="I82" s="19"/>
      <c r="J82" s="19"/>
      <c r="K82" s="19"/>
      <c r="L82" s="22">
        <v>7258.3199999999979</v>
      </c>
    </row>
    <row r="83" spans="1:83" ht="15" x14ac:dyDescent="0.2">
      <c r="A83" s="17"/>
      <c r="B83" s="19"/>
      <c r="C83" s="17" t="s">
        <v>460</v>
      </c>
      <c r="D83" s="18" t="s">
        <v>238</v>
      </c>
      <c r="E83" s="21"/>
      <c r="F83" s="19"/>
      <c r="G83" s="19">
        <v>4.4800000000000004</v>
      </c>
      <c r="H83" s="19"/>
      <c r="I83" s="19"/>
      <c r="J83" s="19"/>
      <c r="K83" s="19"/>
      <c r="L83" s="22">
        <v>1948.89</v>
      </c>
      <c r="CE83" s="47">
        <v>1</v>
      </c>
    </row>
    <row r="84" spans="1:83" ht="71.25" x14ac:dyDescent="0.2">
      <c r="A84" s="34"/>
      <c r="B84" s="34" t="s">
        <v>263</v>
      </c>
      <c r="C84" s="34" t="s">
        <v>265</v>
      </c>
      <c r="D84" s="18" t="s">
        <v>266</v>
      </c>
      <c r="E84" s="19">
        <v>0.4</v>
      </c>
      <c r="F84" s="19">
        <v>0.7</v>
      </c>
      <c r="G84" s="19">
        <v>4.4800000000000004</v>
      </c>
      <c r="H84" s="20"/>
      <c r="I84" s="43"/>
      <c r="J84" s="20">
        <v>1620.16</v>
      </c>
      <c r="K84" s="43"/>
      <c r="L84" s="20">
        <v>7258.32</v>
      </c>
    </row>
    <row r="85" spans="1:83" ht="28.5" x14ac:dyDescent="0.2">
      <c r="A85" s="34"/>
      <c r="B85" s="34" t="s">
        <v>267</v>
      </c>
      <c r="C85" s="34" t="s">
        <v>459</v>
      </c>
      <c r="D85" s="18" t="s">
        <v>238</v>
      </c>
      <c r="E85" s="19">
        <v>0.4</v>
      </c>
      <c r="F85" s="19">
        <v>0.7</v>
      </c>
      <c r="G85" s="19">
        <v>4.4800000000000004</v>
      </c>
      <c r="H85" s="20"/>
      <c r="I85" s="43"/>
      <c r="J85" s="20">
        <v>435.02</v>
      </c>
      <c r="K85" s="43"/>
      <c r="L85" s="20">
        <v>1948.89</v>
      </c>
      <c r="CE85" s="47">
        <v>1</v>
      </c>
    </row>
    <row r="86" spans="1:83" ht="15" hidden="1" x14ac:dyDescent="0.2">
      <c r="A86" s="17"/>
      <c r="B86" s="19">
        <v>4</v>
      </c>
      <c r="C86" s="17" t="s">
        <v>444</v>
      </c>
      <c r="D86" s="18"/>
      <c r="E86" s="21"/>
      <c r="F86" s="19"/>
      <c r="G86" s="19"/>
      <c r="H86" s="19"/>
      <c r="I86" s="19"/>
      <c r="J86" s="19"/>
      <c r="K86" s="19"/>
      <c r="L86" s="22">
        <v>0</v>
      </c>
    </row>
    <row r="87" spans="1:83" ht="14.25" x14ac:dyDescent="0.2">
      <c r="A87" s="34"/>
      <c r="B87" s="34" t="s">
        <v>268</v>
      </c>
      <c r="C87" s="34" t="s">
        <v>270</v>
      </c>
      <c r="D87" s="18" t="s">
        <v>245</v>
      </c>
      <c r="E87" s="19">
        <v>0.01</v>
      </c>
      <c r="F87" s="19">
        <v>0</v>
      </c>
      <c r="G87" s="19">
        <v>0</v>
      </c>
      <c r="H87" s="20">
        <v>284.14999999999998</v>
      </c>
      <c r="I87" s="43">
        <v>1.6</v>
      </c>
      <c r="J87" s="20">
        <v>454.64</v>
      </c>
      <c r="K87" s="43"/>
      <c r="L87" s="20">
        <v>0</v>
      </c>
    </row>
    <row r="88" spans="1:83" ht="57" x14ac:dyDescent="0.2">
      <c r="A88" s="34"/>
      <c r="B88" s="34" t="s">
        <v>239</v>
      </c>
      <c r="C88" s="34" t="s">
        <v>241</v>
      </c>
      <c r="D88" s="18" t="s">
        <v>89</v>
      </c>
      <c r="E88" s="19">
        <v>4.21</v>
      </c>
      <c r="F88" s="19">
        <v>0</v>
      </c>
      <c r="G88" s="19">
        <v>0</v>
      </c>
      <c r="H88" s="20">
        <v>2.27</v>
      </c>
      <c r="I88" s="43">
        <v>1.56</v>
      </c>
      <c r="J88" s="20">
        <v>3.54</v>
      </c>
      <c r="K88" s="43"/>
      <c r="L88" s="20">
        <v>0</v>
      </c>
    </row>
    <row r="89" spans="1:83" ht="28.5" x14ac:dyDescent="0.2">
      <c r="A89" s="34"/>
      <c r="B89" s="34" t="s">
        <v>271</v>
      </c>
      <c r="C89" s="34" t="s">
        <v>273</v>
      </c>
      <c r="D89" s="18" t="s">
        <v>245</v>
      </c>
      <c r="E89" s="19">
        <v>0.3</v>
      </c>
      <c r="F89" s="19">
        <v>0</v>
      </c>
      <c r="G89" s="19">
        <v>0</v>
      </c>
      <c r="H89" s="20">
        <v>174.93</v>
      </c>
      <c r="I89" s="43">
        <v>1.1499999999999999</v>
      </c>
      <c r="J89" s="20">
        <v>201.17</v>
      </c>
      <c r="K89" s="43"/>
      <c r="L89" s="20">
        <v>0</v>
      </c>
    </row>
    <row r="90" spans="1:83" ht="42.75" x14ac:dyDescent="0.2">
      <c r="A90" s="34"/>
      <c r="B90" s="34" t="s">
        <v>274</v>
      </c>
      <c r="C90" s="34" t="s">
        <v>276</v>
      </c>
      <c r="D90" s="18" t="s">
        <v>258</v>
      </c>
      <c r="E90" s="19">
        <v>0.1</v>
      </c>
      <c r="F90" s="19">
        <v>0</v>
      </c>
      <c r="G90" s="19">
        <v>0</v>
      </c>
      <c r="H90" s="20">
        <v>978.09</v>
      </c>
      <c r="I90" s="43">
        <v>1.18</v>
      </c>
      <c r="J90" s="20">
        <v>1154.1500000000001</v>
      </c>
      <c r="K90" s="43"/>
      <c r="L90" s="20">
        <v>0</v>
      </c>
    </row>
    <row r="91" spans="1:83" ht="14.25" x14ac:dyDescent="0.2">
      <c r="A91" s="34"/>
      <c r="B91" s="34" t="s">
        <v>277</v>
      </c>
      <c r="C91" s="34" t="s">
        <v>279</v>
      </c>
      <c r="D91" s="18" t="s">
        <v>33</v>
      </c>
      <c r="E91" s="19">
        <v>2.9999999999999997E-4</v>
      </c>
      <c r="F91" s="19">
        <v>0</v>
      </c>
      <c r="G91" s="19">
        <v>0</v>
      </c>
      <c r="H91" s="20">
        <v>4338.2700000000004</v>
      </c>
      <c r="I91" s="43">
        <v>1.34</v>
      </c>
      <c r="J91" s="20">
        <v>5813.28</v>
      </c>
      <c r="K91" s="43"/>
      <c r="L91" s="20">
        <v>0</v>
      </c>
    </row>
    <row r="92" spans="1:83" ht="42.75" x14ac:dyDescent="0.2">
      <c r="A92" s="34"/>
      <c r="B92" s="34" t="s">
        <v>280</v>
      </c>
      <c r="C92" s="34" t="s">
        <v>282</v>
      </c>
      <c r="D92" s="18" t="s">
        <v>33</v>
      </c>
      <c r="E92" s="19">
        <v>1E-4</v>
      </c>
      <c r="F92" s="19">
        <v>0</v>
      </c>
      <c r="G92" s="19">
        <v>0</v>
      </c>
      <c r="H92" s="20">
        <v>1050091.7</v>
      </c>
      <c r="I92" s="43">
        <v>1.0900000000000001</v>
      </c>
      <c r="J92" s="20">
        <v>1144599.95</v>
      </c>
      <c r="K92" s="43"/>
      <c r="L92" s="20">
        <v>0</v>
      </c>
    </row>
    <row r="93" spans="1:83" ht="28.5" x14ac:dyDescent="0.2">
      <c r="A93" s="34"/>
      <c r="B93" s="34" t="s">
        <v>246</v>
      </c>
      <c r="C93" s="34" t="s">
        <v>248</v>
      </c>
      <c r="D93" s="18" t="s">
        <v>245</v>
      </c>
      <c r="E93" s="19">
        <v>0.06</v>
      </c>
      <c r="F93" s="19">
        <v>0</v>
      </c>
      <c r="G93" s="19">
        <v>0</v>
      </c>
      <c r="H93" s="20">
        <v>899.56</v>
      </c>
      <c r="I93" s="43">
        <v>1.61</v>
      </c>
      <c r="J93" s="20">
        <v>1448.29</v>
      </c>
      <c r="K93" s="43"/>
      <c r="L93" s="20">
        <v>0</v>
      </c>
    </row>
    <row r="94" spans="1:83" ht="28.5" x14ac:dyDescent="0.2">
      <c r="A94" s="34"/>
      <c r="B94" s="34" t="s">
        <v>283</v>
      </c>
      <c r="C94" s="34" t="s">
        <v>285</v>
      </c>
      <c r="D94" s="18" t="s">
        <v>33</v>
      </c>
      <c r="E94" s="19">
        <v>2.0000000000000002E-5</v>
      </c>
      <c r="F94" s="19">
        <v>0</v>
      </c>
      <c r="G94" s="19">
        <v>0</v>
      </c>
      <c r="H94" s="20">
        <v>47961.85</v>
      </c>
      <c r="I94" s="43">
        <v>1.81</v>
      </c>
      <c r="J94" s="20">
        <v>86810.95</v>
      </c>
      <c r="K94" s="43"/>
      <c r="L94" s="20">
        <v>0</v>
      </c>
    </row>
    <row r="95" spans="1:83" ht="14.25" x14ac:dyDescent="0.2">
      <c r="A95" s="34"/>
      <c r="B95" s="34" t="s">
        <v>286</v>
      </c>
      <c r="C95" s="34" t="s">
        <v>288</v>
      </c>
      <c r="D95" s="18" t="s">
        <v>245</v>
      </c>
      <c r="E95" s="19">
        <v>0.03</v>
      </c>
      <c r="F95" s="19">
        <v>0</v>
      </c>
      <c r="G95" s="19">
        <v>0</v>
      </c>
      <c r="H95" s="20">
        <v>157.44</v>
      </c>
      <c r="I95" s="43">
        <v>1.2</v>
      </c>
      <c r="J95" s="20">
        <v>188.93</v>
      </c>
      <c r="K95" s="43"/>
      <c r="L95" s="20">
        <v>0</v>
      </c>
    </row>
    <row r="96" spans="1:83" ht="28.5" x14ac:dyDescent="0.2">
      <c r="A96" s="34"/>
      <c r="B96" s="34" t="s">
        <v>289</v>
      </c>
      <c r="C96" s="34" t="s">
        <v>291</v>
      </c>
      <c r="D96" s="18" t="s">
        <v>258</v>
      </c>
      <c r="E96" s="19">
        <v>0.1</v>
      </c>
      <c r="F96" s="19">
        <v>0</v>
      </c>
      <c r="G96" s="19">
        <v>0</v>
      </c>
      <c r="H96" s="20">
        <v>840.04</v>
      </c>
      <c r="I96" s="43">
        <v>1.23</v>
      </c>
      <c r="J96" s="20">
        <v>1033.25</v>
      </c>
      <c r="K96" s="43"/>
      <c r="L96" s="20">
        <v>0</v>
      </c>
    </row>
    <row r="97" spans="1:83" ht="14.25" x14ac:dyDescent="0.2">
      <c r="A97" s="34"/>
      <c r="B97" s="34" t="s">
        <v>292</v>
      </c>
      <c r="C97" s="34" t="s">
        <v>294</v>
      </c>
      <c r="D97" s="18" t="s">
        <v>245</v>
      </c>
      <c r="E97" s="19">
        <v>0.02</v>
      </c>
      <c r="F97" s="19">
        <v>0</v>
      </c>
      <c r="G97" s="19">
        <v>0</v>
      </c>
      <c r="H97" s="20">
        <v>232.2</v>
      </c>
      <c r="I97" s="43">
        <v>1.38</v>
      </c>
      <c r="J97" s="20">
        <v>320.44</v>
      </c>
      <c r="K97" s="43"/>
      <c r="L97" s="20">
        <v>0</v>
      </c>
    </row>
    <row r="98" spans="1:83" ht="28.5" x14ac:dyDescent="0.2">
      <c r="A98" s="34"/>
      <c r="B98" s="34" t="s">
        <v>252</v>
      </c>
      <c r="C98" s="23" t="s">
        <v>254</v>
      </c>
      <c r="D98" s="24" t="s">
        <v>245</v>
      </c>
      <c r="E98" s="25">
        <v>0.08</v>
      </c>
      <c r="F98" s="25">
        <v>0</v>
      </c>
      <c r="G98" s="25">
        <v>0</v>
      </c>
      <c r="H98" s="26">
        <v>189.97</v>
      </c>
      <c r="I98" s="27">
        <v>1.33</v>
      </c>
      <c r="J98" s="26">
        <v>252.66</v>
      </c>
      <c r="K98" s="27"/>
      <c r="L98" s="26">
        <v>0</v>
      </c>
    </row>
    <row r="99" spans="1:83" ht="15" x14ac:dyDescent="0.2">
      <c r="A99" s="34"/>
      <c r="B99" s="34"/>
      <c r="C99" s="37" t="s">
        <v>445</v>
      </c>
      <c r="D99" s="18"/>
      <c r="E99" s="19"/>
      <c r="F99" s="19"/>
      <c r="G99" s="19"/>
      <c r="H99" s="20"/>
      <c r="I99" s="43"/>
      <c r="J99" s="20"/>
      <c r="K99" s="43"/>
      <c r="L99" s="20">
        <v>65846.81</v>
      </c>
    </row>
    <row r="100" spans="1:83" ht="57" x14ac:dyDescent="0.2">
      <c r="A100" s="16" t="s">
        <v>356</v>
      </c>
      <c r="B100" s="34" t="s">
        <v>27</v>
      </c>
      <c r="C100" s="34" t="s">
        <v>28</v>
      </c>
      <c r="D100" s="18" t="s">
        <v>29</v>
      </c>
      <c r="E100" s="19">
        <v>2</v>
      </c>
      <c r="F100" s="19"/>
      <c r="G100" s="19">
        <v>2</v>
      </c>
      <c r="H100" s="20"/>
      <c r="I100" s="43"/>
      <c r="J100" s="20"/>
      <c r="K100" s="43">
        <v>0.7</v>
      </c>
      <c r="L100" s="20">
        <v>906.23</v>
      </c>
      <c r="AD100" s="47">
        <v>0</v>
      </c>
      <c r="AE100" s="47">
        <v>0</v>
      </c>
      <c r="AN100" s="47">
        <v>906.23</v>
      </c>
      <c r="AW100" s="47">
        <v>906.23</v>
      </c>
      <c r="AZ100" s="47">
        <v>0</v>
      </c>
      <c r="BA100" s="47">
        <v>0</v>
      </c>
      <c r="CD100" s="47">
        <v>2</v>
      </c>
    </row>
    <row r="101" spans="1:83" ht="14.25" x14ac:dyDescent="0.2">
      <c r="A101" s="34"/>
      <c r="B101" s="34"/>
      <c r="C101" s="34" t="s">
        <v>446</v>
      </c>
      <c r="D101" s="18"/>
      <c r="E101" s="19"/>
      <c r="F101" s="19"/>
      <c r="G101" s="19"/>
      <c r="H101" s="20"/>
      <c r="I101" s="43"/>
      <c r="J101" s="20"/>
      <c r="K101" s="43"/>
      <c r="L101" s="20">
        <v>58588.49</v>
      </c>
    </row>
    <row r="102" spans="1:83" ht="28.5" x14ac:dyDescent="0.2">
      <c r="A102" s="34"/>
      <c r="B102" s="34" t="s">
        <v>40</v>
      </c>
      <c r="C102" s="34" t="s">
        <v>452</v>
      </c>
      <c r="D102" s="18" t="s">
        <v>29</v>
      </c>
      <c r="E102" s="19">
        <v>90</v>
      </c>
      <c r="F102" s="19"/>
      <c r="G102" s="19">
        <v>90</v>
      </c>
      <c r="H102" s="20"/>
      <c r="I102" s="43"/>
      <c r="J102" s="20"/>
      <c r="K102" s="43"/>
      <c r="L102" s="20">
        <v>52729.64</v>
      </c>
    </row>
    <row r="103" spans="1:83" ht="28.5" x14ac:dyDescent="0.2">
      <c r="A103" s="23"/>
      <c r="B103" s="23" t="s">
        <v>41</v>
      </c>
      <c r="C103" s="23" t="s">
        <v>453</v>
      </c>
      <c r="D103" s="24" t="s">
        <v>29</v>
      </c>
      <c r="E103" s="25">
        <v>46</v>
      </c>
      <c r="F103" s="25"/>
      <c r="G103" s="25">
        <v>46</v>
      </c>
      <c r="H103" s="26"/>
      <c r="I103" s="27"/>
      <c r="J103" s="26"/>
      <c r="K103" s="27"/>
      <c r="L103" s="26">
        <v>26950.71</v>
      </c>
    </row>
    <row r="104" spans="1:83" ht="15" x14ac:dyDescent="0.2">
      <c r="C104" s="99" t="s">
        <v>449</v>
      </c>
      <c r="D104" s="99"/>
      <c r="E104" s="99"/>
      <c r="F104" s="99"/>
      <c r="G104" s="99"/>
      <c r="H104" s="99"/>
      <c r="I104" s="100">
        <v>9152.0868750000009</v>
      </c>
      <c r="J104" s="100"/>
      <c r="K104" s="100">
        <v>146433.39000000001</v>
      </c>
      <c r="L104" s="100"/>
      <c r="AD104" s="47">
        <v>12528.58</v>
      </c>
      <c r="AE104" s="47">
        <v>6403.49</v>
      </c>
      <c r="AN104" s="76">
        <v>145527.16</v>
      </c>
      <c r="AO104" s="76">
        <v>7258.3199999999979</v>
      </c>
      <c r="AQ104" s="47" t="s">
        <v>450</v>
      </c>
      <c r="AR104" s="76">
        <v>56639.6</v>
      </c>
      <c r="AT104" s="76">
        <v>1948.89</v>
      </c>
      <c r="AV104" s="47" t="s">
        <v>450</v>
      </c>
      <c r="AW104" s="76">
        <v>0</v>
      </c>
      <c r="AZ104" s="47">
        <v>52729.64</v>
      </c>
      <c r="BA104" s="47">
        <v>26950.71</v>
      </c>
      <c r="CD104" s="47">
        <v>2</v>
      </c>
    </row>
    <row r="105" spans="1:83" ht="92.25" x14ac:dyDescent="0.2">
      <c r="A105" s="16" t="s">
        <v>55</v>
      </c>
      <c r="B105" s="34" t="s">
        <v>461</v>
      </c>
      <c r="C105" s="34" t="s">
        <v>462</v>
      </c>
      <c r="D105" s="18" t="s">
        <v>37</v>
      </c>
      <c r="E105" s="19">
        <v>50</v>
      </c>
      <c r="F105" s="19"/>
      <c r="G105" s="19">
        <v>50</v>
      </c>
      <c r="H105" s="20"/>
      <c r="I105" s="43"/>
      <c r="J105" s="20"/>
      <c r="K105" s="43"/>
      <c r="L105" s="20"/>
    </row>
    <row r="106" spans="1:83" ht="153" x14ac:dyDescent="0.2">
      <c r="B106" s="29" t="s">
        <v>61</v>
      </c>
      <c r="C106" s="29" t="s">
        <v>398</v>
      </c>
    </row>
    <row r="107" spans="1:83" ht="15" x14ac:dyDescent="0.2">
      <c r="A107" s="17"/>
      <c r="B107" s="19">
        <v>1</v>
      </c>
      <c r="C107" s="17" t="s">
        <v>443</v>
      </c>
      <c r="D107" s="18" t="s">
        <v>238</v>
      </c>
      <c r="E107" s="21"/>
      <c r="F107" s="19"/>
      <c r="G107" s="19">
        <v>347.375</v>
      </c>
      <c r="H107" s="19"/>
      <c r="I107" s="19"/>
      <c r="J107" s="19"/>
      <c r="K107" s="19"/>
      <c r="L107" s="22">
        <v>135413.72</v>
      </c>
    </row>
    <row r="108" spans="1:83" ht="14.25" x14ac:dyDescent="0.2">
      <c r="A108" s="34"/>
      <c r="B108" s="34" t="s">
        <v>295</v>
      </c>
      <c r="C108" s="34" t="s">
        <v>296</v>
      </c>
      <c r="D108" s="18" t="s">
        <v>238</v>
      </c>
      <c r="E108" s="19">
        <v>7.94</v>
      </c>
      <c r="F108" s="19">
        <v>0.875</v>
      </c>
      <c r="G108" s="19">
        <v>347.375</v>
      </c>
      <c r="H108" s="20"/>
      <c r="I108" s="43"/>
      <c r="J108" s="20">
        <v>389.82</v>
      </c>
      <c r="K108" s="43"/>
      <c r="L108" s="20">
        <v>135413.72</v>
      </c>
    </row>
    <row r="109" spans="1:83" ht="15" x14ac:dyDescent="0.2">
      <c r="A109" s="17"/>
      <c r="B109" s="19">
        <v>2</v>
      </c>
      <c r="C109" s="17" t="s">
        <v>458</v>
      </c>
      <c r="D109" s="18"/>
      <c r="E109" s="21"/>
      <c r="F109" s="19"/>
      <c r="G109" s="19"/>
      <c r="H109" s="19"/>
      <c r="I109" s="19"/>
      <c r="J109" s="19"/>
      <c r="K109" s="19"/>
      <c r="L109" s="22">
        <v>15542.490000000005</v>
      </c>
    </row>
    <row r="110" spans="1:83" ht="15" x14ac:dyDescent="0.2">
      <c r="A110" s="17"/>
      <c r="B110" s="19"/>
      <c r="C110" s="17" t="s">
        <v>460</v>
      </c>
      <c r="D110" s="18" t="s">
        <v>238</v>
      </c>
      <c r="E110" s="21"/>
      <c r="F110" s="19"/>
      <c r="G110" s="19">
        <v>21.7</v>
      </c>
      <c r="H110" s="19"/>
      <c r="I110" s="19"/>
      <c r="J110" s="19"/>
      <c r="K110" s="19"/>
      <c r="L110" s="22">
        <v>9032.5</v>
      </c>
      <c r="CE110" s="47">
        <v>1</v>
      </c>
    </row>
    <row r="111" spans="1:83" ht="28.5" x14ac:dyDescent="0.2">
      <c r="A111" s="34"/>
      <c r="B111" s="34" t="s">
        <v>297</v>
      </c>
      <c r="C111" s="34" t="s">
        <v>299</v>
      </c>
      <c r="D111" s="18" t="s">
        <v>266</v>
      </c>
      <c r="E111" s="19">
        <v>0.18</v>
      </c>
      <c r="F111" s="19">
        <v>0.7</v>
      </c>
      <c r="G111" s="19">
        <v>6.3</v>
      </c>
      <c r="H111" s="20"/>
      <c r="I111" s="43"/>
      <c r="J111" s="20">
        <v>1644.1</v>
      </c>
      <c r="K111" s="43"/>
      <c r="L111" s="20">
        <v>10357.83</v>
      </c>
    </row>
    <row r="112" spans="1:83" ht="28.5" x14ac:dyDescent="0.2">
      <c r="A112" s="34"/>
      <c r="B112" s="34" t="s">
        <v>300</v>
      </c>
      <c r="C112" s="34" t="s">
        <v>463</v>
      </c>
      <c r="D112" s="18" t="s">
        <v>238</v>
      </c>
      <c r="E112" s="19">
        <v>0.18</v>
      </c>
      <c r="F112" s="19">
        <v>0.7</v>
      </c>
      <c r="G112" s="19">
        <v>6.3</v>
      </c>
      <c r="H112" s="20"/>
      <c r="I112" s="43"/>
      <c r="J112" s="20">
        <v>508.46</v>
      </c>
      <c r="K112" s="43"/>
      <c r="L112" s="20">
        <v>3203.3</v>
      </c>
      <c r="CE112" s="47">
        <v>1</v>
      </c>
    </row>
    <row r="113" spans="1:83" ht="28.5" x14ac:dyDescent="0.2">
      <c r="A113" s="34"/>
      <c r="B113" s="34" t="s">
        <v>301</v>
      </c>
      <c r="C113" s="34" t="s">
        <v>303</v>
      </c>
      <c r="D113" s="18" t="s">
        <v>266</v>
      </c>
      <c r="E113" s="19">
        <v>0.27</v>
      </c>
      <c r="F113" s="19">
        <v>0.7</v>
      </c>
      <c r="G113" s="19">
        <v>9.4499999999999993</v>
      </c>
      <c r="H113" s="20">
        <v>104.99</v>
      </c>
      <c r="I113" s="43">
        <v>1.24</v>
      </c>
      <c r="J113" s="20">
        <v>130.19</v>
      </c>
      <c r="K113" s="43"/>
      <c r="L113" s="20">
        <v>1230.3</v>
      </c>
    </row>
    <row r="114" spans="1:83" ht="28.5" x14ac:dyDescent="0.2">
      <c r="A114" s="34"/>
      <c r="B114" s="34" t="s">
        <v>304</v>
      </c>
      <c r="C114" s="34" t="s">
        <v>464</v>
      </c>
      <c r="D114" s="18" t="s">
        <v>238</v>
      </c>
      <c r="E114" s="19">
        <v>0.27</v>
      </c>
      <c r="F114" s="19">
        <v>0.7</v>
      </c>
      <c r="G114" s="19">
        <v>9.4499999999999993</v>
      </c>
      <c r="H114" s="20"/>
      <c r="I114" s="43"/>
      <c r="J114" s="20">
        <v>378.52</v>
      </c>
      <c r="K114" s="43"/>
      <c r="L114" s="20">
        <v>3577.01</v>
      </c>
      <c r="CE114" s="47">
        <v>1</v>
      </c>
    </row>
    <row r="115" spans="1:83" ht="28.5" x14ac:dyDescent="0.2">
      <c r="A115" s="34"/>
      <c r="B115" s="34" t="s">
        <v>305</v>
      </c>
      <c r="C115" s="34" t="s">
        <v>307</v>
      </c>
      <c r="D115" s="18" t="s">
        <v>266</v>
      </c>
      <c r="E115" s="19">
        <v>0.17</v>
      </c>
      <c r="F115" s="19">
        <v>0.7</v>
      </c>
      <c r="G115" s="19">
        <v>5.95</v>
      </c>
      <c r="H115" s="20"/>
      <c r="I115" s="43"/>
      <c r="J115" s="20">
        <v>650.58000000000004</v>
      </c>
      <c r="K115" s="43"/>
      <c r="L115" s="20">
        <v>3870.95</v>
      </c>
    </row>
    <row r="116" spans="1:83" ht="28.5" x14ac:dyDescent="0.2">
      <c r="A116" s="34"/>
      <c r="B116" s="34" t="s">
        <v>304</v>
      </c>
      <c r="C116" s="34" t="s">
        <v>464</v>
      </c>
      <c r="D116" s="18" t="s">
        <v>238</v>
      </c>
      <c r="E116" s="19">
        <v>0.17</v>
      </c>
      <c r="F116" s="19">
        <v>0.7</v>
      </c>
      <c r="G116" s="19">
        <v>5.95</v>
      </c>
      <c r="H116" s="20"/>
      <c r="I116" s="43"/>
      <c r="J116" s="20">
        <v>378.52</v>
      </c>
      <c r="K116" s="43"/>
      <c r="L116" s="20">
        <v>2252.19</v>
      </c>
      <c r="CE116" s="47">
        <v>1</v>
      </c>
    </row>
    <row r="117" spans="1:83" ht="42.75" x14ac:dyDescent="0.2">
      <c r="A117" s="34"/>
      <c r="B117" s="34" t="s">
        <v>308</v>
      </c>
      <c r="C117" s="34" t="s">
        <v>310</v>
      </c>
      <c r="D117" s="18" t="s">
        <v>266</v>
      </c>
      <c r="E117" s="19">
        <v>0.06</v>
      </c>
      <c r="F117" s="19">
        <v>0.7</v>
      </c>
      <c r="G117" s="19">
        <v>2.1</v>
      </c>
      <c r="H117" s="20"/>
      <c r="I117" s="43"/>
      <c r="J117" s="20">
        <v>39.72</v>
      </c>
      <c r="K117" s="43"/>
      <c r="L117" s="20">
        <v>83.41</v>
      </c>
    </row>
    <row r="118" spans="1:83" ht="15" hidden="1" x14ac:dyDescent="0.2">
      <c r="A118" s="17"/>
      <c r="B118" s="19">
        <v>4</v>
      </c>
      <c r="C118" s="17" t="s">
        <v>444</v>
      </c>
      <c r="D118" s="18"/>
      <c r="E118" s="21"/>
      <c r="F118" s="19"/>
      <c r="G118" s="19"/>
      <c r="H118" s="19"/>
      <c r="I118" s="19"/>
      <c r="J118" s="19"/>
      <c r="K118" s="19"/>
      <c r="L118" s="22">
        <v>0</v>
      </c>
    </row>
    <row r="119" spans="1:83" ht="57" x14ac:dyDescent="0.2">
      <c r="A119" s="34"/>
      <c r="B119" s="34" t="s">
        <v>311</v>
      </c>
      <c r="C119" s="34" t="s">
        <v>313</v>
      </c>
      <c r="D119" s="18" t="s">
        <v>245</v>
      </c>
      <c r="E119" s="19">
        <v>8.4000000000000005E-2</v>
      </c>
      <c r="F119" s="19">
        <v>0</v>
      </c>
      <c r="G119" s="19">
        <v>0</v>
      </c>
      <c r="H119" s="20">
        <v>155.63</v>
      </c>
      <c r="I119" s="43">
        <v>0.93</v>
      </c>
      <c r="J119" s="20">
        <v>144.74</v>
      </c>
      <c r="K119" s="43"/>
      <c r="L119" s="20">
        <v>0</v>
      </c>
    </row>
    <row r="120" spans="1:83" ht="28.5" x14ac:dyDescent="0.2">
      <c r="A120" s="34"/>
      <c r="B120" s="34" t="s">
        <v>271</v>
      </c>
      <c r="C120" s="34" t="s">
        <v>273</v>
      </c>
      <c r="D120" s="18" t="s">
        <v>245</v>
      </c>
      <c r="E120" s="19">
        <v>0.5</v>
      </c>
      <c r="F120" s="19">
        <v>0</v>
      </c>
      <c r="G120" s="19">
        <v>0</v>
      </c>
      <c r="H120" s="20">
        <v>174.93</v>
      </c>
      <c r="I120" s="43">
        <v>1.1499999999999999</v>
      </c>
      <c r="J120" s="20">
        <v>201.17</v>
      </c>
      <c r="K120" s="43"/>
      <c r="L120" s="20">
        <v>0</v>
      </c>
    </row>
    <row r="121" spans="1:83" ht="14.25" x14ac:dyDescent="0.2">
      <c r="A121" s="34"/>
      <c r="B121" s="34" t="s">
        <v>314</v>
      </c>
      <c r="C121" s="34" t="s">
        <v>316</v>
      </c>
      <c r="D121" s="18" t="s">
        <v>245</v>
      </c>
      <c r="E121" s="19">
        <v>0.56000000000000005</v>
      </c>
      <c r="F121" s="19">
        <v>0</v>
      </c>
      <c r="G121" s="19">
        <v>0</v>
      </c>
      <c r="H121" s="20">
        <v>85.52</v>
      </c>
      <c r="I121" s="43">
        <v>0.9</v>
      </c>
      <c r="J121" s="20">
        <v>76.97</v>
      </c>
      <c r="K121" s="43"/>
      <c r="L121" s="20">
        <v>0</v>
      </c>
    </row>
    <row r="122" spans="1:83" ht="42.75" x14ac:dyDescent="0.2">
      <c r="A122" s="34"/>
      <c r="B122" s="34" t="s">
        <v>317</v>
      </c>
      <c r="C122" s="34" t="s">
        <v>319</v>
      </c>
      <c r="D122" s="18" t="s">
        <v>33</v>
      </c>
      <c r="E122" s="19">
        <v>8.4499999999999992E-3</v>
      </c>
      <c r="F122" s="19">
        <v>0</v>
      </c>
      <c r="G122" s="19">
        <v>0</v>
      </c>
      <c r="H122" s="20">
        <v>74285</v>
      </c>
      <c r="I122" s="43">
        <v>1.22</v>
      </c>
      <c r="J122" s="20">
        <v>90627.7</v>
      </c>
      <c r="K122" s="43"/>
      <c r="L122" s="20">
        <v>0</v>
      </c>
    </row>
    <row r="123" spans="1:83" ht="42.75" x14ac:dyDescent="0.2">
      <c r="A123" s="34"/>
      <c r="B123" s="34" t="s">
        <v>320</v>
      </c>
      <c r="C123" s="34" t="s">
        <v>322</v>
      </c>
      <c r="D123" s="18" t="s">
        <v>33</v>
      </c>
      <c r="E123" s="19">
        <v>3.7799999999999999E-3</v>
      </c>
      <c r="F123" s="19">
        <v>0</v>
      </c>
      <c r="G123" s="19">
        <v>0</v>
      </c>
      <c r="H123" s="20">
        <v>70310.45</v>
      </c>
      <c r="I123" s="43">
        <v>0.76</v>
      </c>
      <c r="J123" s="20">
        <v>53435.94</v>
      </c>
      <c r="K123" s="43"/>
      <c r="L123" s="20">
        <v>0</v>
      </c>
    </row>
    <row r="124" spans="1:83" ht="28.5" x14ac:dyDescent="0.2">
      <c r="A124" s="34"/>
      <c r="B124" s="34" t="s">
        <v>323</v>
      </c>
      <c r="C124" s="34" t="s">
        <v>325</v>
      </c>
      <c r="D124" s="18" t="s">
        <v>33</v>
      </c>
      <c r="E124" s="19">
        <v>4.0000000000000002E-4</v>
      </c>
      <c r="F124" s="19">
        <v>0</v>
      </c>
      <c r="G124" s="19">
        <v>0</v>
      </c>
      <c r="H124" s="20">
        <v>63745</v>
      </c>
      <c r="I124" s="43">
        <v>0.69</v>
      </c>
      <c r="J124" s="20">
        <v>43984.05</v>
      </c>
      <c r="K124" s="43"/>
      <c r="L124" s="20">
        <v>0</v>
      </c>
    </row>
    <row r="125" spans="1:83" ht="14.25" x14ac:dyDescent="0.2">
      <c r="A125" s="34"/>
      <c r="B125" s="34" t="s">
        <v>326</v>
      </c>
      <c r="C125" s="23" t="s">
        <v>328</v>
      </c>
      <c r="D125" s="24" t="s">
        <v>33</v>
      </c>
      <c r="E125" s="25">
        <v>1.9000000000000001E-4</v>
      </c>
      <c r="F125" s="25">
        <v>0</v>
      </c>
      <c r="G125" s="25">
        <v>0</v>
      </c>
      <c r="H125" s="26">
        <v>292496.99</v>
      </c>
      <c r="I125" s="27">
        <v>1.32</v>
      </c>
      <c r="J125" s="26">
        <v>386096.03</v>
      </c>
      <c r="K125" s="27"/>
      <c r="L125" s="26">
        <v>0</v>
      </c>
    </row>
    <row r="126" spans="1:83" ht="15" x14ac:dyDescent="0.2">
      <c r="A126" s="34"/>
      <c r="B126" s="34"/>
      <c r="C126" s="37" t="s">
        <v>445</v>
      </c>
      <c r="D126" s="18"/>
      <c r="E126" s="19"/>
      <c r="F126" s="19"/>
      <c r="G126" s="19"/>
      <c r="H126" s="20"/>
      <c r="I126" s="43"/>
      <c r="J126" s="20"/>
      <c r="K126" s="43"/>
      <c r="L126" s="20">
        <v>159988.71000000002</v>
      </c>
    </row>
    <row r="127" spans="1:83" ht="57" x14ac:dyDescent="0.2">
      <c r="A127" s="16" t="s">
        <v>362</v>
      </c>
      <c r="B127" s="34" t="s">
        <v>27</v>
      </c>
      <c r="C127" s="34" t="s">
        <v>28</v>
      </c>
      <c r="D127" s="18" t="s">
        <v>29</v>
      </c>
      <c r="E127" s="19">
        <v>2</v>
      </c>
      <c r="F127" s="19"/>
      <c r="G127" s="19">
        <v>2</v>
      </c>
      <c r="H127" s="20"/>
      <c r="I127" s="43"/>
      <c r="J127" s="20"/>
      <c r="K127" s="43">
        <v>0.7</v>
      </c>
      <c r="L127" s="20">
        <v>2166.62</v>
      </c>
      <c r="AD127" s="47">
        <v>0</v>
      </c>
      <c r="AE127" s="47">
        <v>0</v>
      </c>
      <c r="AN127" s="47">
        <v>2166.62</v>
      </c>
      <c r="AW127" s="47">
        <v>2166.62</v>
      </c>
      <c r="AZ127" s="47">
        <v>0</v>
      </c>
      <c r="BA127" s="47">
        <v>0</v>
      </c>
      <c r="CD127" s="47">
        <v>2</v>
      </c>
    </row>
    <row r="128" spans="1:83" ht="14.25" x14ac:dyDescent="0.2">
      <c r="A128" s="34"/>
      <c r="B128" s="34"/>
      <c r="C128" s="34" t="s">
        <v>446</v>
      </c>
      <c r="D128" s="18"/>
      <c r="E128" s="19"/>
      <c r="F128" s="19"/>
      <c r="G128" s="19"/>
      <c r="H128" s="20"/>
      <c r="I128" s="43"/>
      <c r="J128" s="20"/>
      <c r="K128" s="43"/>
      <c r="L128" s="20">
        <v>144446.22</v>
      </c>
    </row>
    <row r="129" spans="1:83" ht="28.5" x14ac:dyDescent="0.2">
      <c r="A129" s="34"/>
      <c r="B129" s="34" t="s">
        <v>62</v>
      </c>
      <c r="C129" s="34" t="s">
        <v>465</v>
      </c>
      <c r="D129" s="18" t="s">
        <v>29</v>
      </c>
      <c r="E129" s="19">
        <v>97</v>
      </c>
      <c r="F129" s="19"/>
      <c r="G129" s="19">
        <v>97</v>
      </c>
      <c r="H129" s="20"/>
      <c r="I129" s="43"/>
      <c r="J129" s="20"/>
      <c r="K129" s="43"/>
      <c r="L129" s="20">
        <v>140112.82999999999</v>
      </c>
    </row>
    <row r="130" spans="1:83" ht="28.5" x14ac:dyDescent="0.2">
      <c r="A130" s="23"/>
      <c r="B130" s="23" t="s">
        <v>63</v>
      </c>
      <c r="C130" s="23" t="s">
        <v>466</v>
      </c>
      <c r="D130" s="24" t="s">
        <v>29</v>
      </c>
      <c r="E130" s="25">
        <v>51</v>
      </c>
      <c r="F130" s="25"/>
      <c r="G130" s="25">
        <v>51</v>
      </c>
      <c r="H130" s="26"/>
      <c r="I130" s="27"/>
      <c r="J130" s="26"/>
      <c r="K130" s="27"/>
      <c r="L130" s="26">
        <v>73667.570000000007</v>
      </c>
    </row>
    <row r="131" spans="1:83" ht="15" x14ac:dyDescent="0.2">
      <c r="C131" s="99" t="s">
        <v>449</v>
      </c>
      <c r="D131" s="99"/>
      <c r="E131" s="99"/>
      <c r="F131" s="99"/>
      <c r="G131" s="99"/>
      <c r="H131" s="99"/>
      <c r="I131" s="100">
        <v>7518.7146000000012</v>
      </c>
      <c r="J131" s="100"/>
      <c r="K131" s="100">
        <v>375935.73000000004</v>
      </c>
      <c r="L131" s="100"/>
      <c r="AD131" s="47">
        <v>80283.02</v>
      </c>
      <c r="AE131" s="47">
        <v>42210.66</v>
      </c>
      <c r="AN131" s="76">
        <v>373769.11000000004</v>
      </c>
      <c r="AO131" s="76">
        <v>15542.490000000005</v>
      </c>
      <c r="AQ131" s="47" t="s">
        <v>450</v>
      </c>
      <c r="AR131" s="76">
        <v>135413.72</v>
      </c>
      <c r="AT131" s="76">
        <v>9032.5</v>
      </c>
      <c r="AV131" s="47" t="s">
        <v>450</v>
      </c>
      <c r="AW131" s="76">
        <v>0</v>
      </c>
      <c r="AZ131" s="47">
        <v>140112.82999999999</v>
      </c>
      <c r="BA131" s="47">
        <v>73667.570000000007</v>
      </c>
      <c r="CD131" s="47">
        <v>2</v>
      </c>
    </row>
    <row r="132" spans="1:83" ht="28.5" x14ac:dyDescent="0.2">
      <c r="A132" s="16" t="s">
        <v>65</v>
      </c>
      <c r="B132" s="34" t="s">
        <v>454</v>
      </c>
      <c r="C132" s="34" t="s">
        <v>66</v>
      </c>
      <c r="D132" s="18" t="s">
        <v>19</v>
      </c>
      <c r="E132" s="19">
        <v>5</v>
      </c>
      <c r="F132" s="19"/>
      <c r="G132" s="19">
        <v>5</v>
      </c>
      <c r="H132" s="20"/>
      <c r="I132" s="43"/>
      <c r="J132" s="20"/>
      <c r="K132" s="43"/>
      <c r="L132" s="20"/>
    </row>
    <row r="133" spans="1:83" x14ac:dyDescent="0.2">
      <c r="B133" s="29" t="s">
        <v>332</v>
      </c>
      <c r="C133" s="113" t="s">
        <v>456</v>
      </c>
      <c r="D133" s="113"/>
      <c r="E133" s="113"/>
      <c r="F133" s="113"/>
      <c r="G133" s="113"/>
      <c r="H133" s="113"/>
      <c r="I133" s="113"/>
      <c r="J133" s="113"/>
      <c r="K133" s="113"/>
      <c r="L133" s="113"/>
    </row>
    <row r="134" spans="1:83" ht="15" x14ac:dyDescent="0.2">
      <c r="A134" s="17"/>
      <c r="B134" s="19">
        <v>1</v>
      </c>
      <c r="C134" s="17" t="s">
        <v>443</v>
      </c>
      <c r="D134" s="18" t="s">
        <v>238</v>
      </c>
      <c r="E134" s="21"/>
      <c r="F134" s="19"/>
      <c r="G134" s="19">
        <v>58.125</v>
      </c>
      <c r="H134" s="19"/>
      <c r="I134" s="19"/>
      <c r="J134" s="19"/>
      <c r="K134" s="19"/>
      <c r="L134" s="22">
        <v>25285.54</v>
      </c>
    </row>
    <row r="135" spans="1:83" ht="14.25" x14ac:dyDescent="0.2">
      <c r="A135" s="34"/>
      <c r="B135" s="34" t="s">
        <v>259</v>
      </c>
      <c r="C135" s="34" t="s">
        <v>260</v>
      </c>
      <c r="D135" s="18" t="s">
        <v>238</v>
      </c>
      <c r="E135" s="19">
        <v>9.3000000000000007</v>
      </c>
      <c r="F135" s="19">
        <v>1.25</v>
      </c>
      <c r="G135" s="19">
        <v>58.125</v>
      </c>
      <c r="H135" s="20"/>
      <c r="I135" s="43"/>
      <c r="J135" s="20">
        <v>435.02</v>
      </c>
      <c r="K135" s="43"/>
      <c r="L135" s="20">
        <v>25285.54</v>
      </c>
    </row>
    <row r="136" spans="1:83" ht="15" x14ac:dyDescent="0.2">
      <c r="A136" s="17"/>
      <c r="B136" s="19">
        <v>2</v>
      </c>
      <c r="C136" s="17" t="s">
        <v>458</v>
      </c>
      <c r="D136" s="18"/>
      <c r="E136" s="21"/>
      <c r="F136" s="19"/>
      <c r="G136" s="19"/>
      <c r="H136" s="19"/>
      <c r="I136" s="19"/>
      <c r="J136" s="19"/>
      <c r="K136" s="19"/>
      <c r="L136" s="22">
        <v>3240.3200000000006</v>
      </c>
    </row>
    <row r="137" spans="1:83" ht="15" x14ac:dyDescent="0.2">
      <c r="A137" s="17"/>
      <c r="B137" s="19"/>
      <c r="C137" s="17" t="s">
        <v>460</v>
      </c>
      <c r="D137" s="18" t="s">
        <v>238</v>
      </c>
      <c r="E137" s="21"/>
      <c r="F137" s="19"/>
      <c r="G137" s="19">
        <v>2</v>
      </c>
      <c r="H137" s="19"/>
      <c r="I137" s="19"/>
      <c r="J137" s="19"/>
      <c r="K137" s="19"/>
      <c r="L137" s="22">
        <v>870.04</v>
      </c>
      <c r="CE137" s="47">
        <v>1</v>
      </c>
    </row>
    <row r="138" spans="1:83" ht="71.25" x14ac:dyDescent="0.2">
      <c r="A138" s="34"/>
      <c r="B138" s="34" t="s">
        <v>263</v>
      </c>
      <c r="C138" s="34" t="s">
        <v>265</v>
      </c>
      <c r="D138" s="18" t="s">
        <v>266</v>
      </c>
      <c r="E138" s="19">
        <v>0.4</v>
      </c>
      <c r="F138" s="19"/>
      <c r="G138" s="19">
        <v>2</v>
      </c>
      <c r="H138" s="20"/>
      <c r="I138" s="43"/>
      <c r="J138" s="20">
        <v>1620.16</v>
      </c>
      <c r="K138" s="43"/>
      <c r="L138" s="20">
        <v>3240.32</v>
      </c>
    </row>
    <row r="139" spans="1:83" ht="28.5" x14ac:dyDescent="0.2">
      <c r="A139" s="34"/>
      <c r="B139" s="34" t="s">
        <v>267</v>
      </c>
      <c r="C139" s="34" t="s">
        <v>459</v>
      </c>
      <c r="D139" s="18" t="s">
        <v>238</v>
      </c>
      <c r="E139" s="19">
        <v>0.4</v>
      </c>
      <c r="F139" s="19"/>
      <c r="G139" s="19">
        <v>2</v>
      </c>
      <c r="H139" s="20"/>
      <c r="I139" s="43"/>
      <c r="J139" s="20">
        <v>435.02</v>
      </c>
      <c r="K139" s="43"/>
      <c r="L139" s="20">
        <v>870.04</v>
      </c>
      <c r="CE139" s="47">
        <v>1</v>
      </c>
    </row>
    <row r="140" spans="1:83" ht="15" x14ac:dyDescent="0.2">
      <c r="A140" s="17"/>
      <c r="B140" s="19">
        <v>4</v>
      </c>
      <c r="C140" s="17" t="s">
        <v>444</v>
      </c>
      <c r="D140" s="18"/>
      <c r="E140" s="21"/>
      <c r="F140" s="19"/>
      <c r="G140" s="19"/>
      <c r="H140" s="19"/>
      <c r="I140" s="19"/>
      <c r="J140" s="19"/>
      <c r="K140" s="19"/>
      <c r="L140" s="22">
        <v>2678.35</v>
      </c>
    </row>
    <row r="141" spans="1:83" ht="14.25" x14ac:dyDescent="0.2">
      <c r="A141" s="34"/>
      <c r="B141" s="34" t="s">
        <v>268</v>
      </c>
      <c r="C141" s="34" t="s">
        <v>270</v>
      </c>
      <c r="D141" s="18" t="s">
        <v>245</v>
      </c>
      <c r="E141" s="19">
        <v>0.01</v>
      </c>
      <c r="F141" s="19"/>
      <c r="G141" s="19">
        <v>0.05</v>
      </c>
      <c r="H141" s="20">
        <v>284.14999999999998</v>
      </c>
      <c r="I141" s="43">
        <v>1.6</v>
      </c>
      <c r="J141" s="20">
        <v>454.64</v>
      </c>
      <c r="K141" s="43"/>
      <c r="L141" s="20">
        <v>22.73</v>
      </c>
    </row>
    <row r="142" spans="1:83" ht="57" x14ac:dyDescent="0.2">
      <c r="A142" s="34"/>
      <c r="B142" s="34" t="s">
        <v>239</v>
      </c>
      <c r="C142" s="34" t="s">
        <v>241</v>
      </c>
      <c r="D142" s="18" t="s">
        <v>89</v>
      </c>
      <c r="E142" s="19">
        <v>4.21</v>
      </c>
      <c r="F142" s="19"/>
      <c r="G142" s="19">
        <v>21.05</v>
      </c>
      <c r="H142" s="20">
        <v>2.27</v>
      </c>
      <c r="I142" s="43">
        <v>1.56</v>
      </c>
      <c r="J142" s="20">
        <v>3.54</v>
      </c>
      <c r="K142" s="43"/>
      <c r="L142" s="20">
        <v>74.52</v>
      </c>
    </row>
    <row r="143" spans="1:83" ht="28.5" x14ac:dyDescent="0.2">
      <c r="A143" s="34"/>
      <c r="B143" s="34" t="s">
        <v>271</v>
      </c>
      <c r="C143" s="34" t="s">
        <v>273</v>
      </c>
      <c r="D143" s="18" t="s">
        <v>245</v>
      </c>
      <c r="E143" s="19">
        <v>0.3</v>
      </c>
      <c r="F143" s="19"/>
      <c r="G143" s="19">
        <v>1.5</v>
      </c>
      <c r="H143" s="20">
        <v>174.93</v>
      </c>
      <c r="I143" s="43">
        <v>1.1499999999999999</v>
      </c>
      <c r="J143" s="20">
        <v>201.17</v>
      </c>
      <c r="K143" s="43"/>
      <c r="L143" s="20">
        <v>301.76</v>
      </c>
    </row>
    <row r="144" spans="1:83" ht="42.75" x14ac:dyDescent="0.2">
      <c r="A144" s="34"/>
      <c r="B144" s="34" t="s">
        <v>274</v>
      </c>
      <c r="C144" s="34" t="s">
        <v>276</v>
      </c>
      <c r="D144" s="18" t="s">
        <v>258</v>
      </c>
      <c r="E144" s="19">
        <v>0.1</v>
      </c>
      <c r="F144" s="19"/>
      <c r="G144" s="19">
        <v>0.5</v>
      </c>
      <c r="H144" s="20">
        <v>978.09</v>
      </c>
      <c r="I144" s="43">
        <v>1.18</v>
      </c>
      <c r="J144" s="20">
        <v>1154.1500000000001</v>
      </c>
      <c r="K144" s="43"/>
      <c r="L144" s="20">
        <v>577.08000000000004</v>
      </c>
    </row>
    <row r="145" spans="1:82" ht="14.25" x14ac:dyDescent="0.2">
      <c r="A145" s="34"/>
      <c r="B145" s="34" t="s">
        <v>277</v>
      </c>
      <c r="C145" s="34" t="s">
        <v>279</v>
      </c>
      <c r="D145" s="18" t="s">
        <v>33</v>
      </c>
      <c r="E145" s="19">
        <v>2.9999999999999997E-4</v>
      </c>
      <c r="F145" s="19"/>
      <c r="G145" s="19">
        <v>1.5E-3</v>
      </c>
      <c r="H145" s="20">
        <v>4338.2700000000004</v>
      </c>
      <c r="I145" s="43">
        <v>1.34</v>
      </c>
      <c r="J145" s="20">
        <v>5813.28</v>
      </c>
      <c r="K145" s="43"/>
      <c r="L145" s="20">
        <v>8.7200000000000006</v>
      </c>
    </row>
    <row r="146" spans="1:82" ht="42.75" x14ac:dyDescent="0.2">
      <c r="A146" s="34"/>
      <c r="B146" s="34" t="s">
        <v>280</v>
      </c>
      <c r="C146" s="34" t="s">
        <v>282</v>
      </c>
      <c r="D146" s="18" t="s">
        <v>33</v>
      </c>
      <c r="E146" s="19">
        <v>1E-4</v>
      </c>
      <c r="F146" s="19"/>
      <c r="G146" s="19">
        <v>5.0000000000000001E-4</v>
      </c>
      <c r="H146" s="20">
        <v>1050091.7</v>
      </c>
      <c r="I146" s="43">
        <v>1.0900000000000001</v>
      </c>
      <c r="J146" s="20">
        <v>1144599.95</v>
      </c>
      <c r="K146" s="43"/>
      <c r="L146" s="20">
        <v>572.29999999999995</v>
      </c>
    </row>
    <row r="147" spans="1:82" ht="28.5" x14ac:dyDescent="0.2">
      <c r="A147" s="34"/>
      <c r="B147" s="34" t="s">
        <v>246</v>
      </c>
      <c r="C147" s="34" t="s">
        <v>248</v>
      </c>
      <c r="D147" s="18" t="s">
        <v>245</v>
      </c>
      <c r="E147" s="19">
        <v>0.06</v>
      </c>
      <c r="F147" s="19"/>
      <c r="G147" s="19">
        <v>0.3</v>
      </c>
      <c r="H147" s="20">
        <v>899.56</v>
      </c>
      <c r="I147" s="43">
        <v>1.61</v>
      </c>
      <c r="J147" s="20">
        <v>1448.29</v>
      </c>
      <c r="K147" s="43"/>
      <c r="L147" s="20">
        <v>434.49</v>
      </c>
    </row>
    <row r="148" spans="1:82" ht="28.5" x14ac:dyDescent="0.2">
      <c r="A148" s="34"/>
      <c r="B148" s="34" t="s">
        <v>283</v>
      </c>
      <c r="C148" s="34" t="s">
        <v>285</v>
      </c>
      <c r="D148" s="18" t="s">
        <v>33</v>
      </c>
      <c r="E148" s="19">
        <v>2.0000000000000002E-5</v>
      </c>
      <c r="F148" s="19"/>
      <c r="G148" s="19">
        <v>1E-4</v>
      </c>
      <c r="H148" s="20">
        <v>47961.85</v>
      </c>
      <c r="I148" s="43">
        <v>1.81</v>
      </c>
      <c r="J148" s="20">
        <v>86810.95</v>
      </c>
      <c r="K148" s="43"/>
      <c r="L148" s="20">
        <v>8.68</v>
      </c>
    </row>
    <row r="149" spans="1:82" ht="14.25" x14ac:dyDescent="0.2">
      <c r="A149" s="34"/>
      <c r="B149" s="34" t="s">
        <v>286</v>
      </c>
      <c r="C149" s="34" t="s">
        <v>288</v>
      </c>
      <c r="D149" s="18" t="s">
        <v>245</v>
      </c>
      <c r="E149" s="19">
        <v>0.03</v>
      </c>
      <c r="F149" s="19"/>
      <c r="G149" s="19">
        <v>0.15</v>
      </c>
      <c r="H149" s="20">
        <v>157.44</v>
      </c>
      <c r="I149" s="43">
        <v>1.2</v>
      </c>
      <c r="J149" s="20">
        <v>188.93</v>
      </c>
      <c r="K149" s="43"/>
      <c r="L149" s="20">
        <v>28.34</v>
      </c>
    </row>
    <row r="150" spans="1:82" ht="28.5" x14ac:dyDescent="0.2">
      <c r="A150" s="34"/>
      <c r="B150" s="34" t="s">
        <v>289</v>
      </c>
      <c r="C150" s="34" t="s">
        <v>291</v>
      </c>
      <c r="D150" s="18" t="s">
        <v>258</v>
      </c>
      <c r="E150" s="19">
        <v>0.1</v>
      </c>
      <c r="F150" s="19"/>
      <c r="G150" s="19">
        <v>0.5</v>
      </c>
      <c r="H150" s="20">
        <v>840.04</v>
      </c>
      <c r="I150" s="43">
        <v>1.23</v>
      </c>
      <c r="J150" s="20">
        <v>1033.25</v>
      </c>
      <c r="K150" s="43"/>
      <c r="L150" s="20">
        <v>516.63</v>
      </c>
    </row>
    <row r="151" spans="1:82" ht="14.25" x14ac:dyDescent="0.2">
      <c r="A151" s="34"/>
      <c r="B151" s="34" t="s">
        <v>292</v>
      </c>
      <c r="C151" s="34" t="s">
        <v>294</v>
      </c>
      <c r="D151" s="18" t="s">
        <v>245</v>
      </c>
      <c r="E151" s="19">
        <v>0.02</v>
      </c>
      <c r="F151" s="19"/>
      <c r="G151" s="19">
        <v>0.1</v>
      </c>
      <c r="H151" s="20">
        <v>232.2</v>
      </c>
      <c r="I151" s="43">
        <v>1.38</v>
      </c>
      <c r="J151" s="20">
        <v>320.44</v>
      </c>
      <c r="K151" s="43"/>
      <c r="L151" s="20">
        <v>32.04</v>
      </c>
    </row>
    <row r="152" spans="1:82" ht="28.5" x14ac:dyDescent="0.2">
      <c r="A152" s="34"/>
      <c r="B152" s="34" t="s">
        <v>252</v>
      </c>
      <c r="C152" s="23" t="s">
        <v>254</v>
      </c>
      <c r="D152" s="24" t="s">
        <v>245</v>
      </c>
      <c r="E152" s="25">
        <v>0.08</v>
      </c>
      <c r="F152" s="25"/>
      <c r="G152" s="25">
        <v>0.4</v>
      </c>
      <c r="H152" s="26">
        <v>189.97</v>
      </c>
      <c r="I152" s="27">
        <v>1.33</v>
      </c>
      <c r="J152" s="26">
        <v>252.66</v>
      </c>
      <c r="K152" s="27"/>
      <c r="L152" s="26">
        <v>101.06</v>
      </c>
    </row>
    <row r="153" spans="1:82" ht="15" x14ac:dyDescent="0.2">
      <c r="A153" s="34"/>
      <c r="B153" s="34"/>
      <c r="C153" s="37" t="s">
        <v>445</v>
      </c>
      <c r="D153" s="18"/>
      <c r="E153" s="19"/>
      <c r="F153" s="19"/>
      <c r="G153" s="19"/>
      <c r="H153" s="20"/>
      <c r="I153" s="43"/>
      <c r="J153" s="20"/>
      <c r="K153" s="43"/>
      <c r="L153" s="20">
        <v>32074.25</v>
      </c>
    </row>
    <row r="154" spans="1:82" ht="57" x14ac:dyDescent="0.2">
      <c r="A154" s="16" t="s">
        <v>367</v>
      </c>
      <c r="B154" s="34" t="s">
        <v>27</v>
      </c>
      <c r="C154" s="34" t="s">
        <v>28</v>
      </c>
      <c r="D154" s="18" t="s">
        <v>29</v>
      </c>
      <c r="E154" s="19">
        <v>2</v>
      </c>
      <c r="F154" s="19"/>
      <c r="G154" s="19">
        <v>2</v>
      </c>
      <c r="H154" s="20"/>
      <c r="I154" s="43"/>
      <c r="J154" s="20"/>
      <c r="K154" s="43"/>
      <c r="L154" s="20">
        <v>404.57</v>
      </c>
      <c r="AD154" s="47">
        <v>0</v>
      </c>
      <c r="AE154" s="47">
        <v>0</v>
      </c>
      <c r="AN154" s="47">
        <v>404.57</v>
      </c>
      <c r="AW154" s="47">
        <v>404.57</v>
      </c>
      <c r="AZ154" s="47">
        <v>0</v>
      </c>
      <c r="BA154" s="47">
        <v>0</v>
      </c>
      <c r="CD154" s="47">
        <v>2</v>
      </c>
    </row>
    <row r="155" spans="1:82" ht="14.25" x14ac:dyDescent="0.2">
      <c r="A155" s="16" t="s">
        <v>369</v>
      </c>
      <c r="B155" s="34" t="s">
        <v>31</v>
      </c>
      <c r="C155" s="34" t="s">
        <v>32</v>
      </c>
      <c r="D155" s="18" t="s">
        <v>33</v>
      </c>
      <c r="E155" s="19">
        <v>1E-3</v>
      </c>
      <c r="F155" s="19"/>
      <c r="G155" s="19">
        <v>5.0000000000000001E-3</v>
      </c>
      <c r="H155" s="20">
        <v>0</v>
      </c>
      <c r="I155" s="43"/>
      <c r="J155" s="20"/>
      <c r="K155" s="43"/>
      <c r="L155" s="20">
        <v>0</v>
      </c>
      <c r="AD155" s="47">
        <v>0</v>
      </c>
      <c r="AE155" s="47">
        <v>0</v>
      </c>
      <c r="AN155" s="47">
        <v>0</v>
      </c>
      <c r="AW155" s="47">
        <v>0</v>
      </c>
      <c r="AZ155" s="47">
        <v>0</v>
      </c>
      <c r="BA155" s="47">
        <v>0</v>
      </c>
      <c r="CD155" s="47">
        <v>2</v>
      </c>
    </row>
    <row r="156" spans="1:82" ht="14.25" x14ac:dyDescent="0.2">
      <c r="A156" s="34"/>
      <c r="B156" s="34"/>
      <c r="C156" s="34" t="s">
        <v>446</v>
      </c>
      <c r="D156" s="18"/>
      <c r="E156" s="19"/>
      <c r="F156" s="19"/>
      <c r="G156" s="19"/>
      <c r="H156" s="20"/>
      <c r="I156" s="43"/>
      <c r="J156" s="20"/>
      <c r="K156" s="43"/>
      <c r="L156" s="20">
        <v>26155.58</v>
      </c>
    </row>
    <row r="157" spans="1:82" ht="28.5" x14ac:dyDescent="0.2">
      <c r="A157" s="34"/>
      <c r="B157" s="34" t="s">
        <v>40</v>
      </c>
      <c r="C157" s="34" t="s">
        <v>452</v>
      </c>
      <c r="D157" s="18" t="s">
        <v>29</v>
      </c>
      <c r="E157" s="19">
        <v>90</v>
      </c>
      <c r="F157" s="19"/>
      <c r="G157" s="19">
        <v>90</v>
      </c>
      <c r="H157" s="20"/>
      <c r="I157" s="43"/>
      <c r="J157" s="20"/>
      <c r="K157" s="43"/>
      <c r="L157" s="20">
        <v>23540.02</v>
      </c>
    </row>
    <row r="158" spans="1:82" ht="28.5" x14ac:dyDescent="0.2">
      <c r="A158" s="23"/>
      <c r="B158" s="23" t="s">
        <v>41</v>
      </c>
      <c r="C158" s="23" t="s">
        <v>453</v>
      </c>
      <c r="D158" s="24" t="s">
        <v>29</v>
      </c>
      <c r="E158" s="25">
        <v>46</v>
      </c>
      <c r="F158" s="25"/>
      <c r="G158" s="25">
        <v>46</v>
      </c>
      <c r="H158" s="26"/>
      <c r="I158" s="27"/>
      <c r="J158" s="26"/>
      <c r="K158" s="27"/>
      <c r="L158" s="26">
        <v>12031.57</v>
      </c>
    </row>
    <row r="159" spans="1:82" ht="15" x14ac:dyDescent="0.2">
      <c r="C159" s="99" t="s">
        <v>449</v>
      </c>
      <c r="D159" s="99"/>
      <c r="E159" s="99"/>
      <c r="F159" s="99"/>
      <c r="G159" s="99"/>
      <c r="H159" s="99"/>
      <c r="I159" s="100">
        <v>13610.081999999999</v>
      </c>
      <c r="J159" s="100"/>
      <c r="K159" s="100">
        <v>68050.409999999989</v>
      </c>
      <c r="L159" s="100"/>
      <c r="AD159" s="47">
        <v>3915.18</v>
      </c>
      <c r="AE159" s="47">
        <v>2001.09</v>
      </c>
      <c r="AN159" s="76">
        <v>67645.839999999982</v>
      </c>
      <c r="AO159" s="76">
        <v>3240.3200000000006</v>
      </c>
      <c r="AQ159" s="47" t="s">
        <v>450</v>
      </c>
      <c r="AR159" s="76">
        <v>25285.54</v>
      </c>
      <c r="AT159" s="76">
        <v>870.04</v>
      </c>
      <c r="AV159" s="47" t="s">
        <v>450</v>
      </c>
      <c r="AW159" s="76">
        <v>2678.35</v>
      </c>
      <c r="AZ159" s="47">
        <v>23540.02</v>
      </c>
      <c r="BA159" s="47">
        <v>12031.57</v>
      </c>
      <c r="CD159" s="47">
        <v>2</v>
      </c>
    </row>
    <row r="160" spans="1:82" ht="39.75" x14ac:dyDescent="0.2">
      <c r="A160" s="16" t="s">
        <v>72</v>
      </c>
      <c r="B160" s="34" t="s">
        <v>461</v>
      </c>
      <c r="C160" s="34" t="s">
        <v>467</v>
      </c>
      <c r="D160" s="18" t="s">
        <v>37</v>
      </c>
      <c r="E160" s="19">
        <v>27</v>
      </c>
      <c r="F160" s="19"/>
      <c r="G160" s="19">
        <v>27</v>
      </c>
      <c r="H160" s="20"/>
      <c r="I160" s="43"/>
      <c r="J160" s="20"/>
      <c r="K160" s="43"/>
      <c r="L160" s="20"/>
    </row>
    <row r="161" spans="1:83" ht="38.25" x14ac:dyDescent="0.2">
      <c r="B161" s="29" t="s">
        <v>75</v>
      </c>
      <c r="C161" s="29" t="s">
        <v>74</v>
      </c>
    </row>
    <row r="162" spans="1:83" ht="15" x14ac:dyDescent="0.2">
      <c r="A162" s="17"/>
      <c r="B162" s="19">
        <v>1</v>
      </c>
      <c r="C162" s="17" t="s">
        <v>443</v>
      </c>
      <c r="D162" s="18" t="s">
        <v>238</v>
      </c>
      <c r="E162" s="21"/>
      <c r="F162" s="19"/>
      <c r="G162" s="19">
        <v>267.97500000000002</v>
      </c>
      <c r="H162" s="19"/>
      <c r="I162" s="19"/>
      <c r="J162" s="19"/>
      <c r="K162" s="19"/>
      <c r="L162" s="22">
        <v>104462.01</v>
      </c>
    </row>
    <row r="163" spans="1:83" ht="14.25" x14ac:dyDescent="0.2">
      <c r="A163" s="34"/>
      <c r="B163" s="34" t="s">
        <v>295</v>
      </c>
      <c r="C163" s="34" t="s">
        <v>296</v>
      </c>
      <c r="D163" s="18" t="s">
        <v>238</v>
      </c>
      <c r="E163" s="19">
        <v>7.94</v>
      </c>
      <c r="F163" s="19">
        <v>1.25</v>
      </c>
      <c r="G163" s="19">
        <v>267.97500000000002</v>
      </c>
      <c r="H163" s="20"/>
      <c r="I163" s="43"/>
      <c r="J163" s="20">
        <v>389.82</v>
      </c>
      <c r="K163" s="43"/>
      <c r="L163" s="20">
        <v>104462.01</v>
      </c>
    </row>
    <row r="164" spans="1:83" ht="15" x14ac:dyDescent="0.2">
      <c r="A164" s="17"/>
      <c r="B164" s="19">
        <v>2</v>
      </c>
      <c r="C164" s="17" t="s">
        <v>458</v>
      </c>
      <c r="D164" s="18"/>
      <c r="E164" s="21"/>
      <c r="F164" s="19"/>
      <c r="G164" s="19"/>
      <c r="H164" s="19"/>
      <c r="I164" s="19"/>
      <c r="J164" s="19"/>
      <c r="K164" s="19"/>
      <c r="L164" s="22">
        <v>11989.929999999998</v>
      </c>
    </row>
    <row r="165" spans="1:83" ht="15" x14ac:dyDescent="0.2">
      <c r="A165" s="17"/>
      <c r="B165" s="19"/>
      <c r="C165" s="17" t="s">
        <v>460</v>
      </c>
      <c r="D165" s="18" t="s">
        <v>238</v>
      </c>
      <c r="E165" s="21"/>
      <c r="F165" s="19"/>
      <c r="G165" s="19">
        <v>16.740000000000002</v>
      </c>
      <c r="H165" s="19"/>
      <c r="I165" s="19"/>
      <c r="J165" s="19"/>
      <c r="K165" s="19"/>
      <c r="L165" s="22">
        <v>6967.94</v>
      </c>
      <c r="CE165" s="47">
        <v>1</v>
      </c>
    </row>
    <row r="166" spans="1:83" ht="28.5" x14ac:dyDescent="0.2">
      <c r="A166" s="34"/>
      <c r="B166" s="34" t="s">
        <v>297</v>
      </c>
      <c r="C166" s="34" t="s">
        <v>299</v>
      </c>
      <c r="D166" s="18" t="s">
        <v>266</v>
      </c>
      <c r="E166" s="19">
        <v>0.18</v>
      </c>
      <c r="F166" s="19"/>
      <c r="G166" s="19">
        <v>4.8600000000000003</v>
      </c>
      <c r="H166" s="20"/>
      <c r="I166" s="43"/>
      <c r="J166" s="20">
        <v>1644.1</v>
      </c>
      <c r="K166" s="43"/>
      <c r="L166" s="20">
        <v>7990.33</v>
      </c>
    </row>
    <row r="167" spans="1:83" ht="28.5" x14ac:dyDescent="0.2">
      <c r="A167" s="34"/>
      <c r="B167" s="34" t="s">
        <v>300</v>
      </c>
      <c r="C167" s="34" t="s">
        <v>463</v>
      </c>
      <c r="D167" s="18" t="s">
        <v>238</v>
      </c>
      <c r="E167" s="19">
        <v>0.18</v>
      </c>
      <c r="F167" s="19"/>
      <c r="G167" s="19">
        <v>4.8600000000000003</v>
      </c>
      <c r="H167" s="20"/>
      <c r="I167" s="43"/>
      <c r="J167" s="20">
        <v>508.46</v>
      </c>
      <c r="K167" s="43"/>
      <c r="L167" s="20">
        <v>2471.12</v>
      </c>
      <c r="CE167" s="47">
        <v>1</v>
      </c>
    </row>
    <row r="168" spans="1:83" ht="28.5" x14ac:dyDescent="0.2">
      <c r="A168" s="34"/>
      <c r="B168" s="34" t="s">
        <v>301</v>
      </c>
      <c r="C168" s="34" t="s">
        <v>303</v>
      </c>
      <c r="D168" s="18" t="s">
        <v>266</v>
      </c>
      <c r="E168" s="19">
        <v>0.27</v>
      </c>
      <c r="F168" s="19"/>
      <c r="G168" s="19">
        <v>7.29</v>
      </c>
      <c r="H168" s="20">
        <v>104.99</v>
      </c>
      <c r="I168" s="43">
        <v>1.24</v>
      </c>
      <c r="J168" s="20">
        <v>130.19</v>
      </c>
      <c r="K168" s="43"/>
      <c r="L168" s="20">
        <v>949.09</v>
      </c>
    </row>
    <row r="169" spans="1:83" ht="28.5" x14ac:dyDescent="0.2">
      <c r="A169" s="34"/>
      <c r="B169" s="34" t="s">
        <v>304</v>
      </c>
      <c r="C169" s="34" t="s">
        <v>464</v>
      </c>
      <c r="D169" s="18" t="s">
        <v>238</v>
      </c>
      <c r="E169" s="19">
        <v>0.27</v>
      </c>
      <c r="F169" s="19"/>
      <c r="G169" s="19">
        <v>7.29</v>
      </c>
      <c r="H169" s="20"/>
      <c r="I169" s="43"/>
      <c r="J169" s="20">
        <v>378.52</v>
      </c>
      <c r="K169" s="43"/>
      <c r="L169" s="20">
        <v>2759.41</v>
      </c>
      <c r="CE169" s="47">
        <v>1</v>
      </c>
    </row>
    <row r="170" spans="1:83" ht="28.5" x14ac:dyDescent="0.2">
      <c r="A170" s="34"/>
      <c r="B170" s="34" t="s">
        <v>305</v>
      </c>
      <c r="C170" s="34" t="s">
        <v>307</v>
      </c>
      <c r="D170" s="18" t="s">
        <v>266</v>
      </c>
      <c r="E170" s="19">
        <v>0.17</v>
      </c>
      <c r="F170" s="19"/>
      <c r="G170" s="19">
        <v>4.59</v>
      </c>
      <c r="H170" s="20"/>
      <c r="I170" s="43"/>
      <c r="J170" s="20">
        <v>650.58000000000004</v>
      </c>
      <c r="K170" s="43"/>
      <c r="L170" s="20">
        <v>2986.16</v>
      </c>
    </row>
    <row r="171" spans="1:83" ht="28.5" x14ac:dyDescent="0.2">
      <c r="A171" s="34"/>
      <c r="B171" s="34" t="s">
        <v>304</v>
      </c>
      <c r="C171" s="34" t="s">
        <v>464</v>
      </c>
      <c r="D171" s="18" t="s">
        <v>238</v>
      </c>
      <c r="E171" s="19">
        <v>0.17</v>
      </c>
      <c r="F171" s="19"/>
      <c r="G171" s="19">
        <v>4.59</v>
      </c>
      <c r="H171" s="20"/>
      <c r="I171" s="43"/>
      <c r="J171" s="20">
        <v>378.52</v>
      </c>
      <c r="K171" s="43"/>
      <c r="L171" s="20">
        <v>1737.41</v>
      </c>
      <c r="CE171" s="47">
        <v>1</v>
      </c>
    </row>
    <row r="172" spans="1:83" ht="42.75" x14ac:dyDescent="0.2">
      <c r="A172" s="34"/>
      <c r="B172" s="34" t="s">
        <v>308</v>
      </c>
      <c r="C172" s="34" t="s">
        <v>310</v>
      </c>
      <c r="D172" s="18" t="s">
        <v>266</v>
      </c>
      <c r="E172" s="19">
        <v>0.06</v>
      </c>
      <c r="F172" s="19"/>
      <c r="G172" s="19">
        <v>1.62</v>
      </c>
      <c r="H172" s="20"/>
      <c r="I172" s="43"/>
      <c r="J172" s="20">
        <v>39.72</v>
      </c>
      <c r="K172" s="43"/>
      <c r="L172" s="20">
        <v>64.349999999999994</v>
      </c>
    </row>
    <row r="173" spans="1:83" ht="15" x14ac:dyDescent="0.2">
      <c r="A173" s="17"/>
      <c r="B173" s="19">
        <v>4</v>
      </c>
      <c r="C173" s="17" t="s">
        <v>444</v>
      </c>
      <c r="D173" s="18"/>
      <c r="E173" s="21"/>
      <c r="F173" s="19"/>
      <c r="G173" s="19"/>
      <c r="H173" s="19"/>
      <c r="I173" s="19"/>
      <c r="J173" s="19"/>
      <c r="K173" s="19"/>
      <c r="L173" s="22">
        <v>4207.8600000000006</v>
      </c>
    </row>
    <row r="174" spans="1:83" ht="57" x14ac:dyDescent="0.2">
      <c r="A174" s="34"/>
      <c r="B174" s="34" t="s">
        <v>311</v>
      </c>
      <c r="C174" s="34" t="s">
        <v>313</v>
      </c>
      <c r="D174" s="18" t="s">
        <v>245</v>
      </c>
      <c r="E174" s="19">
        <v>8.4000000000000005E-2</v>
      </c>
      <c r="F174" s="19"/>
      <c r="G174" s="19">
        <v>2.2679999999999998</v>
      </c>
      <c r="H174" s="20">
        <v>155.63</v>
      </c>
      <c r="I174" s="43">
        <v>0.93</v>
      </c>
      <c r="J174" s="20">
        <v>144.74</v>
      </c>
      <c r="K174" s="43"/>
      <c r="L174" s="20">
        <v>328.27</v>
      </c>
    </row>
    <row r="175" spans="1:83" ht="28.5" x14ac:dyDescent="0.2">
      <c r="A175" s="34"/>
      <c r="B175" s="34" t="s">
        <v>271</v>
      </c>
      <c r="C175" s="34" t="s">
        <v>273</v>
      </c>
      <c r="D175" s="18" t="s">
        <v>245</v>
      </c>
      <c r="E175" s="19">
        <v>0.5</v>
      </c>
      <c r="F175" s="19"/>
      <c r="G175" s="19">
        <v>13.5</v>
      </c>
      <c r="H175" s="20">
        <v>174.93</v>
      </c>
      <c r="I175" s="43">
        <v>1.1499999999999999</v>
      </c>
      <c r="J175" s="20">
        <v>201.17</v>
      </c>
      <c r="K175" s="43"/>
      <c r="L175" s="20">
        <v>2715.8</v>
      </c>
    </row>
    <row r="176" spans="1:83" ht="14.25" x14ac:dyDescent="0.2">
      <c r="A176" s="34"/>
      <c r="B176" s="34" t="s">
        <v>314</v>
      </c>
      <c r="C176" s="23" t="s">
        <v>316</v>
      </c>
      <c r="D176" s="24" t="s">
        <v>245</v>
      </c>
      <c r="E176" s="25">
        <v>0.56000000000000005</v>
      </c>
      <c r="F176" s="25"/>
      <c r="G176" s="25">
        <v>15.12</v>
      </c>
      <c r="H176" s="26">
        <v>85.52</v>
      </c>
      <c r="I176" s="27">
        <v>0.9</v>
      </c>
      <c r="J176" s="26">
        <v>76.97</v>
      </c>
      <c r="K176" s="27"/>
      <c r="L176" s="26">
        <v>1163.79</v>
      </c>
    </row>
    <row r="177" spans="1:82" ht="15" x14ac:dyDescent="0.2">
      <c r="A177" s="34"/>
      <c r="B177" s="34"/>
      <c r="C177" s="37" t="s">
        <v>445</v>
      </c>
      <c r="D177" s="18"/>
      <c r="E177" s="19"/>
      <c r="F177" s="19"/>
      <c r="G177" s="19"/>
      <c r="H177" s="20"/>
      <c r="I177" s="43"/>
      <c r="J177" s="20"/>
      <c r="K177" s="43"/>
      <c r="L177" s="20">
        <v>127627.73999999999</v>
      </c>
    </row>
    <row r="178" spans="1:82" ht="57" x14ac:dyDescent="0.2">
      <c r="A178" s="16" t="s">
        <v>373</v>
      </c>
      <c r="B178" s="34" t="s">
        <v>27</v>
      </c>
      <c r="C178" s="34" t="s">
        <v>28</v>
      </c>
      <c r="D178" s="18" t="s">
        <v>29</v>
      </c>
      <c r="E178" s="19">
        <v>2</v>
      </c>
      <c r="F178" s="19"/>
      <c r="G178" s="19">
        <v>2</v>
      </c>
      <c r="H178" s="20"/>
      <c r="I178" s="43"/>
      <c r="J178" s="20"/>
      <c r="K178" s="43"/>
      <c r="L178" s="20">
        <v>1671.39</v>
      </c>
      <c r="AD178" s="47">
        <v>0</v>
      </c>
      <c r="AE178" s="47">
        <v>0</v>
      </c>
      <c r="AN178" s="47">
        <v>1671.39</v>
      </c>
      <c r="AW178" s="47">
        <v>1671.39</v>
      </c>
      <c r="AZ178" s="47">
        <v>0</v>
      </c>
      <c r="BA178" s="47">
        <v>0</v>
      </c>
      <c r="CD178" s="47">
        <v>2</v>
      </c>
    </row>
    <row r="179" spans="1:82" ht="14.25" x14ac:dyDescent="0.2">
      <c r="A179" s="34"/>
      <c r="B179" s="34"/>
      <c r="C179" s="34" t="s">
        <v>446</v>
      </c>
      <c r="D179" s="18"/>
      <c r="E179" s="19"/>
      <c r="F179" s="19"/>
      <c r="G179" s="19"/>
      <c r="H179" s="20"/>
      <c r="I179" s="43"/>
      <c r="J179" s="20"/>
      <c r="K179" s="43"/>
      <c r="L179" s="20">
        <v>111429.95</v>
      </c>
    </row>
    <row r="180" spans="1:82" ht="28.5" x14ac:dyDescent="0.2">
      <c r="A180" s="34"/>
      <c r="B180" s="34" t="s">
        <v>62</v>
      </c>
      <c r="C180" s="34" t="s">
        <v>465</v>
      </c>
      <c r="D180" s="18" t="s">
        <v>29</v>
      </c>
      <c r="E180" s="19">
        <v>97</v>
      </c>
      <c r="F180" s="19"/>
      <c r="G180" s="19">
        <v>97</v>
      </c>
      <c r="H180" s="20"/>
      <c r="I180" s="43"/>
      <c r="J180" s="20"/>
      <c r="K180" s="43"/>
      <c r="L180" s="20">
        <v>108087.05</v>
      </c>
    </row>
    <row r="181" spans="1:82" ht="28.5" x14ac:dyDescent="0.2">
      <c r="A181" s="23"/>
      <c r="B181" s="23" t="s">
        <v>63</v>
      </c>
      <c r="C181" s="23" t="s">
        <v>466</v>
      </c>
      <c r="D181" s="24" t="s">
        <v>29</v>
      </c>
      <c r="E181" s="25">
        <v>51</v>
      </c>
      <c r="F181" s="25"/>
      <c r="G181" s="25">
        <v>51</v>
      </c>
      <c r="H181" s="26"/>
      <c r="I181" s="27"/>
      <c r="J181" s="26"/>
      <c r="K181" s="27"/>
      <c r="L181" s="26">
        <v>56829.27</v>
      </c>
    </row>
    <row r="182" spans="1:82" ht="15" x14ac:dyDescent="0.2">
      <c r="C182" s="99" t="s">
        <v>449</v>
      </c>
      <c r="D182" s="99"/>
      <c r="E182" s="99"/>
      <c r="F182" s="99"/>
      <c r="G182" s="99"/>
      <c r="H182" s="99"/>
      <c r="I182" s="100">
        <v>10896.868518518519</v>
      </c>
      <c r="J182" s="100"/>
      <c r="K182" s="100">
        <v>294215.45</v>
      </c>
      <c r="L182" s="100"/>
      <c r="AD182" s="47">
        <v>43352.83</v>
      </c>
      <c r="AE182" s="47">
        <v>22793.759999999998</v>
      </c>
      <c r="AN182" s="76">
        <v>292544.06</v>
      </c>
      <c r="AO182" s="76">
        <v>11989.929999999998</v>
      </c>
      <c r="AQ182" s="47" t="s">
        <v>450</v>
      </c>
      <c r="AR182" s="76">
        <v>104462.01</v>
      </c>
      <c r="AT182" s="76">
        <v>6967.94</v>
      </c>
      <c r="AV182" s="47" t="s">
        <v>450</v>
      </c>
      <c r="AW182" s="76">
        <v>4207.8600000000006</v>
      </c>
      <c r="AZ182" s="47">
        <v>108087.05</v>
      </c>
      <c r="BA182" s="47">
        <v>56829.27</v>
      </c>
      <c r="CD182" s="47">
        <v>2</v>
      </c>
    </row>
    <row r="183" spans="1:82" ht="42.75" x14ac:dyDescent="0.2">
      <c r="A183" s="16" t="s">
        <v>77</v>
      </c>
      <c r="B183" s="34" t="s">
        <v>78</v>
      </c>
      <c r="C183" s="34" t="s">
        <v>468</v>
      </c>
      <c r="D183" s="18" t="s">
        <v>19</v>
      </c>
      <c r="E183" s="19">
        <v>1</v>
      </c>
      <c r="F183" s="19"/>
      <c r="G183" s="19">
        <v>1</v>
      </c>
      <c r="H183" s="20"/>
      <c r="I183" s="43"/>
      <c r="J183" s="20">
        <v>29700</v>
      </c>
      <c r="K183" s="43"/>
      <c r="L183" s="20">
        <v>29700</v>
      </c>
    </row>
    <row r="184" spans="1:82" ht="51" x14ac:dyDescent="0.2">
      <c r="A184" s="77"/>
      <c r="B184" s="32" t="s">
        <v>69</v>
      </c>
      <c r="C184" s="32" t="s">
        <v>80</v>
      </c>
      <c r="D184" s="77"/>
      <c r="E184" s="77"/>
      <c r="F184" s="77"/>
      <c r="G184" s="77"/>
      <c r="H184" s="77"/>
      <c r="I184" s="77"/>
      <c r="J184" s="77"/>
      <c r="K184" s="77"/>
      <c r="L184" s="77"/>
    </row>
    <row r="185" spans="1:82" ht="15" x14ac:dyDescent="0.2">
      <c r="C185" s="99" t="s">
        <v>449</v>
      </c>
      <c r="D185" s="99"/>
      <c r="E185" s="99"/>
      <c r="F185" s="99"/>
      <c r="G185" s="99"/>
      <c r="H185" s="99"/>
      <c r="I185" s="100">
        <v>29700</v>
      </c>
      <c r="J185" s="100"/>
      <c r="K185" s="100">
        <v>29700</v>
      </c>
      <c r="L185" s="100"/>
      <c r="AD185" s="47">
        <v>0</v>
      </c>
      <c r="AE185" s="47">
        <v>0</v>
      </c>
      <c r="AN185" s="76">
        <v>29700</v>
      </c>
      <c r="AO185" s="47">
        <v>0</v>
      </c>
      <c r="AQ185" s="47" t="s">
        <v>450</v>
      </c>
      <c r="AR185" s="47">
        <v>0</v>
      </c>
      <c r="AT185" s="47">
        <v>0</v>
      </c>
      <c r="AV185" s="47" t="s">
        <v>450</v>
      </c>
      <c r="AW185" s="76">
        <v>29700</v>
      </c>
      <c r="AY185" s="76">
        <v>29700</v>
      </c>
      <c r="AZ185" s="47">
        <v>0</v>
      </c>
      <c r="BA185" s="47">
        <v>0</v>
      </c>
      <c r="BK185" s="76">
        <v>29700</v>
      </c>
      <c r="CD185" s="47">
        <v>3</v>
      </c>
    </row>
    <row r="186" spans="1:82" ht="42.75" x14ac:dyDescent="0.2">
      <c r="A186" s="16" t="s">
        <v>83</v>
      </c>
      <c r="B186" s="34" t="s">
        <v>84</v>
      </c>
      <c r="C186" s="34" t="s">
        <v>469</v>
      </c>
      <c r="D186" s="18" t="s">
        <v>19</v>
      </c>
      <c r="E186" s="19">
        <v>2</v>
      </c>
      <c r="F186" s="19"/>
      <c r="G186" s="19">
        <v>2</v>
      </c>
      <c r="H186" s="20"/>
      <c r="I186" s="43"/>
      <c r="J186" s="20">
        <v>39700</v>
      </c>
      <c r="K186" s="43"/>
      <c r="L186" s="20">
        <v>79400</v>
      </c>
    </row>
    <row r="187" spans="1:82" ht="51" x14ac:dyDescent="0.2">
      <c r="A187" s="77"/>
      <c r="B187" s="32" t="s">
        <v>69</v>
      </c>
      <c r="C187" s="32" t="s">
        <v>80</v>
      </c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1:82" ht="15" x14ac:dyDescent="0.2">
      <c r="C188" s="99" t="s">
        <v>449</v>
      </c>
      <c r="D188" s="99"/>
      <c r="E188" s="99"/>
      <c r="F188" s="99"/>
      <c r="G188" s="99"/>
      <c r="H188" s="99"/>
      <c r="I188" s="100">
        <v>39700</v>
      </c>
      <c r="J188" s="100"/>
      <c r="K188" s="100">
        <v>79400</v>
      </c>
      <c r="L188" s="100"/>
      <c r="AD188" s="47">
        <v>0</v>
      </c>
      <c r="AE188" s="47">
        <v>0</v>
      </c>
      <c r="AN188" s="76">
        <v>79400</v>
      </c>
      <c r="AO188" s="47">
        <v>0</v>
      </c>
      <c r="AQ188" s="47" t="s">
        <v>450</v>
      </c>
      <c r="AR188" s="47">
        <v>0</v>
      </c>
      <c r="AT188" s="47">
        <v>0</v>
      </c>
      <c r="AV188" s="47" t="s">
        <v>450</v>
      </c>
      <c r="AW188" s="76">
        <v>79400</v>
      </c>
      <c r="AY188" s="76">
        <v>79400</v>
      </c>
      <c r="AZ188" s="47">
        <v>0</v>
      </c>
      <c r="BA188" s="47">
        <v>0</v>
      </c>
      <c r="BK188" s="76">
        <v>79400</v>
      </c>
      <c r="CD188" s="47">
        <v>3</v>
      </c>
    </row>
    <row r="189" spans="1:82" ht="42.75" x14ac:dyDescent="0.2">
      <c r="A189" s="16" t="s">
        <v>86</v>
      </c>
      <c r="B189" s="34" t="s">
        <v>87</v>
      </c>
      <c r="C189" s="34" t="s">
        <v>88</v>
      </c>
      <c r="D189" s="18" t="s">
        <v>89</v>
      </c>
      <c r="E189" s="19">
        <v>2</v>
      </c>
      <c r="F189" s="19"/>
      <c r="G189" s="19">
        <v>2</v>
      </c>
      <c r="H189" s="20"/>
      <c r="I189" s="43"/>
      <c r="J189" s="20">
        <v>35000</v>
      </c>
      <c r="K189" s="43"/>
      <c r="L189" s="20">
        <v>70000</v>
      </c>
    </row>
    <row r="190" spans="1:82" ht="51" x14ac:dyDescent="0.2">
      <c r="A190" s="77"/>
      <c r="B190" s="32" t="s">
        <v>69</v>
      </c>
      <c r="C190" s="32" t="s">
        <v>80</v>
      </c>
      <c r="D190" s="77"/>
      <c r="E190" s="77"/>
      <c r="F190" s="77"/>
      <c r="G190" s="77"/>
      <c r="H190" s="77"/>
      <c r="I190" s="77"/>
      <c r="J190" s="77"/>
      <c r="K190" s="77"/>
      <c r="L190" s="77"/>
    </row>
    <row r="191" spans="1:82" ht="15" x14ac:dyDescent="0.2">
      <c r="C191" s="99" t="s">
        <v>449</v>
      </c>
      <c r="D191" s="99"/>
      <c r="E191" s="99"/>
      <c r="F191" s="99"/>
      <c r="G191" s="99"/>
      <c r="H191" s="99"/>
      <c r="I191" s="100">
        <v>35000</v>
      </c>
      <c r="J191" s="100"/>
      <c r="K191" s="100">
        <v>70000</v>
      </c>
      <c r="L191" s="100"/>
      <c r="AD191" s="47">
        <v>0</v>
      </c>
      <c r="AE191" s="47">
        <v>0</v>
      </c>
      <c r="AN191" s="76">
        <v>70000</v>
      </c>
      <c r="AO191" s="47">
        <v>0</v>
      </c>
      <c r="AQ191" s="47" t="s">
        <v>450</v>
      </c>
      <c r="AR191" s="47">
        <v>0</v>
      </c>
      <c r="AT191" s="47">
        <v>0</v>
      </c>
      <c r="AV191" s="47" t="s">
        <v>450</v>
      </c>
      <c r="AW191" s="76">
        <v>70000</v>
      </c>
      <c r="AX191" s="76">
        <v>70000</v>
      </c>
      <c r="AZ191" s="47">
        <v>0</v>
      </c>
      <c r="BA191" s="47">
        <v>0</v>
      </c>
      <c r="CD191" s="47">
        <v>1</v>
      </c>
    </row>
    <row r="192" spans="1:82" ht="57" x14ac:dyDescent="0.2">
      <c r="A192" s="16" t="s">
        <v>90</v>
      </c>
      <c r="B192" s="34" t="s">
        <v>91</v>
      </c>
      <c r="C192" s="34" t="s">
        <v>92</v>
      </c>
      <c r="D192" s="18" t="s">
        <v>89</v>
      </c>
      <c r="E192" s="19">
        <v>35</v>
      </c>
      <c r="F192" s="19"/>
      <c r="G192" s="19">
        <v>35</v>
      </c>
      <c r="H192" s="20"/>
      <c r="I192" s="43"/>
      <c r="J192" s="20">
        <v>25000</v>
      </c>
      <c r="K192" s="43"/>
      <c r="L192" s="20">
        <v>875000</v>
      </c>
    </row>
    <row r="193" spans="1:82" ht="51" x14ac:dyDescent="0.2">
      <c r="A193" s="77"/>
      <c r="B193" s="32" t="s">
        <v>69</v>
      </c>
      <c r="C193" s="32" t="s">
        <v>80</v>
      </c>
      <c r="D193" s="77"/>
      <c r="E193" s="77"/>
      <c r="F193" s="77"/>
      <c r="G193" s="77"/>
      <c r="H193" s="77"/>
      <c r="I193" s="77"/>
      <c r="J193" s="77"/>
      <c r="K193" s="77"/>
      <c r="L193" s="77"/>
    </row>
    <row r="194" spans="1:82" ht="15" x14ac:dyDescent="0.2">
      <c r="C194" s="99" t="s">
        <v>449</v>
      </c>
      <c r="D194" s="99"/>
      <c r="E194" s="99"/>
      <c r="F194" s="99"/>
      <c r="G194" s="99"/>
      <c r="H194" s="99"/>
      <c r="I194" s="100">
        <v>25000</v>
      </c>
      <c r="J194" s="100"/>
      <c r="K194" s="100">
        <v>875000</v>
      </c>
      <c r="L194" s="100"/>
      <c r="AD194" s="47">
        <v>0</v>
      </c>
      <c r="AE194" s="47">
        <v>0</v>
      </c>
      <c r="AN194" s="76">
        <v>875000</v>
      </c>
      <c r="AO194" s="47">
        <v>0</v>
      </c>
      <c r="AQ194" s="47" t="s">
        <v>450</v>
      </c>
      <c r="AR194" s="47">
        <v>0</v>
      </c>
      <c r="AT194" s="47">
        <v>0</v>
      </c>
      <c r="AV194" s="47" t="s">
        <v>450</v>
      </c>
      <c r="AW194" s="76">
        <v>875000</v>
      </c>
      <c r="AX194" s="76">
        <v>875000</v>
      </c>
      <c r="AZ194" s="47">
        <v>0</v>
      </c>
      <c r="BA194" s="47">
        <v>0</v>
      </c>
      <c r="CD194" s="47">
        <v>1</v>
      </c>
    </row>
    <row r="195" spans="1:82" ht="42.75" x14ac:dyDescent="0.2">
      <c r="A195" s="16" t="s">
        <v>93</v>
      </c>
      <c r="B195" s="34" t="s">
        <v>94</v>
      </c>
      <c r="C195" s="34" t="s">
        <v>95</v>
      </c>
      <c r="D195" s="18" t="s">
        <v>19</v>
      </c>
      <c r="E195" s="19">
        <v>5</v>
      </c>
      <c r="F195" s="19"/>
      <c r="G195" s="19">
        <v>5</v>
      </c>
      <c r="H195" s="20"/>
      <c r="I195" s="43"/>
      <c r="J195" s="20">
        <v>2000</v>
      </c>
      <c r="K195" s="43"/>
      <c r="L195" s="20">
        <v>10000</v>
      </c>
    </row>
    <row r="196" spans="1:82" ht="51" x14ac:dyDescent="0.2">
      <c r="A196" s="77"/>
      <c r="B196" s="32" t="s">
        <v>69</v>
      </c>
      <c r="C196" s="32" t="s">
        <v>80</v>
      </c>
      <c r="D196" s="77"/>
      <c r="E196" s="77"/>
      <c r="F196" s="77"/>
      <c r="G196" s="77"/>
      <c r="H196" s="77"/>
      <c r="I196" s="77"/>
      <c r="J196" s="77"/>
      <c r="K196" s="77"/>
      <c r="L196" s="77"/>
    </row>
    <row r="197" spans="1:82" ht="15" x14ac:dyDescent="0.2">
      <c r="C197" s="99" t="s">
        <v>449</v>
      </c>
      <c r="D197" s="99"/>
      <c r="E197" s="99"/>
      <c r="F197" s="99"/>
      <c r="G197" s="99"/>
      <c r="H197" s="99"/>
      <c r="I197" s="100">
        <v>2000</v>
      </c>
      <c r="J197" s="100"/>
      <c r="K197" s="100">
        <v>10000</v>
      </c>
      <c r="L197" s="100"/>
      <c r="AD197" s="47">
        <v>0</v>
      </c>
      <c r="AE197" s="47">
        <v>0</v>
      </c>
      <c r="AN197" s="76">
        <v>10000</v>
      </c>
      <c r="AO197" s="47">
        <v>0</v>
      </c>
      <c r="AQ197" s="47" t="s">
        <v>450</v>
      </c>
      <c r="AR197" s="47">
        <v>0</v>
      </c>
      <c r="AT197" s="47">
        <v>0</v>
      </c>
      <c r="AV197" s="47" t="s">
        <v>450</v>
      </c>
      <c r="AW197" s="76">
        <v>10000</v>
      </c>
      <c r="AX197" s="76">
        <v>10000</v>
      </c>
      <c r="AZ197" s="47">
        <v>0</v>
      </c>
      <c r="BA197" s="47">
        <v>0</v>
      </c>
      <c r="CD197" s="47">
        <v>1</v>
      </c>
    </row>
    <row r="198" spans="1:82" ht="42.75" x14ac:dyDescent="0.2">
      <c r="A198" s="16" t="s">
        <v>96</v>
      </c>
      <c r="B198" s="34" t="s">
        <v>97</v>
      </c>
      <c r="C198" s="34" t="s">
        <v>98</v>
      </c>
      <c r="D198" s="18" t="s">
        <v>19</v>
      </c>
      <c r="E198" s="19">
        <v>10</v>
      </c>
      <c r="F198" s="19"/>
      <c r="G198" s="19">
        <v>10</v>
      </c>
      <c r="H198" s="20"/>
      <c r="I198" s="43"/>
      <c r="J198" s="20">
        <v>650</v>
      </c>
      <c r="K198" s="43"/>
      <c r="L198" s="20">
        <v>6500</v>
      </c>
    </row>
    <row r="199" spans="1:82" ht="51" x14ac:dyDescent="0.2">
      <c r="A199" s="77"/>
      <c r="B199" s="32" t="s">
        <v>69</v>
      </c>
      <c r="C199" s="32" t="s">
        <v>80</v>
      </c>
      <c r="D199" s="77"/>
      <c r="E199" s="77"/>
      <c r="F199" s="77"/>
      <c r="G199" s="77"/>
      <c r="H199" s="77"/>
      <c r="I199" s="77"/>
      <c r="J199" s="77"/>
      <c r="K199" s="77"/>
      <c r="L199" s="77"/>
    </row>
    <row r="200" spans="1:82" ht="15" x14ac:dyDescent="0.2">
      <c r="C200" s="99" t="s">
        <v>449</v>
      </c>
      <c r="D200" s="99"/>
      <c r="E200" s="99"/>
      <c r="F200" s="99"/>
      <c r="G200" s="99"/>
      <c r="H200" s="99"/>
      <c r="I200" s="100">
        <v>650</v>
      </c>
      <c r="J200" s="100"/>
      <c r="K200" s="100">
        <v>6500</v>
      </c>
      <c r="L200" s="100"/>
      <c r="AD200" s="47">
        <v>0</v>
      </c>
      <c r="AE200" s="47">
        <v>0</v>
      </c>
      <c r="AN200" s="76">
        <v>6500</v>
      </c>
      <c r="AO200" s="47">
        <v>0</v>
      </c>
      <c r="AQ200" s="47" t="s">
        <v>450</v>
      </c>
      <c r="AR200" s="47">
        <v>0</v>
      </c>
      <c r="AT200" s="47">
        <v>0</v>
      </c>
      <c r="AV200" s="47" t="s">
        <v>450</v>
      </c>
      <c r="AW200" s="76">
        <v>6500</v>
      </c>
      <c r="AX200" s="76">
        <v>6500</v>
      </c>
      <c r="AZ200" s="47">
        <v>0</v>
      </c>
      <c r="BA200" s="47">
        <v>0</v>
      </c>
      <c r="CD200" s="47">
        <v>1</v>
      </c>
    </row>
    <row r="201" spans="1:82" ht="42.75" x14ac:dyDescent="0.2">
      <c r="A201" s="16" t="s">
        <v>99</v>
      </c>
      <c r="B201" s="34" t="s">
        <v>100</v>
      </c>
      <c r="C201" s="34" t="s">
        <v>101</v>
      </c>
      <c r="D201" s="18" t="s">
        <v>19</v>
      </c>
      <c r="E201" s="19">
        <v>5</v>
      </c>
      <c r="F201" s="19"/>
      <c r="G201" s="19">
        <v>5</v>
      </c>
      <c r="H201" s="20"/>
      <c r="I201" s="43"/>
      <c r="J201" s="20">
        <v>575</v>
      </c>
      <c r="K201" s="43"/>
      <c r="L201" s="20">
        <v>2875</v>
      </c>
    </row>
    <row r="202" spans="1:82" ht="51" x14ac:dyDescent="0.2">
      <c r="A202" s="77"/>
      <c r="B202" s="32" t="s">
        <v>69</v>
      </c>
      <c r="C202" s="32" t="s">
        <v>80</v>
      </c>
      <c r="D202" s="77"/>
      <c r="E202" s="77"/>
      <c r="F202" s="77"/>
      <c r="G202" s="77"/>
      <c r="H202" s="77"/>
      <c r="I202" s="77"/>
      <c r="J202" s="77"/>
      <c r="K202" s="77"/>
      <c r="L202" s="77"/>
    </row>
    <row r="203" spans="1:82" ht="15" x14ac:dyDescent="0.2">
      <c r="C203" s="99" t="s">
        <v>449</v>
      </c>
      <c r="D203" s="99"/>
      <c r="E203" s="99"/>
      <c r="F203" s="99"/>
      <c r="G203" s="99"/>
      <c r="H203" s="99"/>
      <c r="I203" s="100">
        <v>575</v>
      </c>
      <c r="J203" s="100"/>
      <c r="K203" s="100">
        <v>2875</v>
      </c>
      <c r="L203" s="100"/>
      <c r="AD203" s="47">
        <v>0</v>
      </c>
      <c r="AE203" s="47">
        <v>0</v>
      </c>
      <c r="AN203" s="76">
        <v>2875</v>
      </c>
      <c r="AO203" s="47">
        <v>0</v>
      </c>
      <c r="AQ203" s="47" t="s">
        <v>450</v>
      </c>
      <c r="AR203" s="47">
        <v>0</v>
      </c>
      <c r="AT203" s="47">
        <v>0</v>
      </c>
      <c r="AV203" s="47" t="s">
        <v>450</v>
      </c>
      <c r="AW203" s="76">
        <v>2875</v>
      </c>
      <c r="AX203" s="76">
        <v>2875</v>
      </c>
      <c r="AZ203" s="47">
        <v>0</v>
      </c>
      <c r="BA203" s="47">
        <v>0</v>
      </c>
      <c r="CD203" s="47">
        <v>1</v>
      </c>
    </row>
    <row r="204" spans="1:82" ht="42.75" x14ac:dyDescent="0.2">
      <c r="A204" s="16" t="s">
        <v>102</v>
      </c>
      <c r="B204" s="34" t="s">
        <v>103</v>
      </c>
      <c r="C204" s="34" t="s">
        <v>104</v>
      </c>
      <c r="D204" s="18" t="s">
        <v>19</v>
      </c>
      <c r="E204" s="19">
        <v>30</v>
      </c>
      <c r="F204" s="19"/>
      <c r="G204" s="19">
        <v>30</v>
      </c>
      <c r="H204" s="20"/>
      <c r="I204" s="43"/>
      <c r="J204" s="20">
        <v>1510</v>
      </c>
      <c r="K204" s="43"/>
      <c r="L204" s="20">
        <v>45300</v>
      </c>
    </row>
    <row r="205" spans="1:82" ht="51" x14ac:dyDescent="0.2">
      <c r="A205" s="77"/>
      <c r="B205" s="32" t="s">
        <v>69</v>
      </c>
      <c r="C205" s="32" t="s">
        <v>80</v>
      </c>
      <c r="D205" s="77"/>
      <c r="E205" s="77"/>
      <c r="F205" s="77"/>
      <c r="G205" s="77"/>
      <c r="H205" s="77"/>
      <c r="I205" s="77"/>
      <c r="J205" s="77"/>
      <c r="K205" s="77"/>
      <c r="L205" s="77"/>
    </row>
    <row r="206" spans="1:82" ht="15" x14ac:dyDescent="0.2">
      <c r="C206" s="99" t="s">
        <v>449</v>
      </c>
      <c r="D206" s="99"/>
      <c r="E206" s="99"/>
      <c r="F206" s="99"/>
      <c r="G206" s="99"/>
      <c r="H206" s="99"/>
      <c r="I206" s="100">
        <v>1510</v>
      </c>
      <c r="J206" s="100"/>
      <c r="K206" s="100">
        <v>45300</v>
      </c>
      <c r="L206" s="100"/>
      <c r="AD206" s="47">
        <v>0</v>
      </c>
      <c r="AE206" s="47">
        <v>0</v>
      </c>
      <c r="AN206" s="76">
        <v>45300</v>
      </c>
      <c r="AO206" s="47">
        <v>0</v>
      </c>
      <c r="AQ206" s="47" t="s">
        <v>450</v>
      </c>
      <c r="AR206" s="47">
        <v>0</v>
      </c>
      <c r="AT206" s="47">
        <v>0</v>
      </c>
      <c r="AV206" s="47" t="s">
        <v>450</v>
      </c>
      <c r="AW206" s="76">
        <v>45300</v>
      </c>
      <c r="AX206" s="76">
        <v>45300</v>
      </c>
      <c r="AZ206" s="47">
        <v>0</v>
      </c>
      <c r="BA206" s="47">
        <v>0</v>
      </c>
      <c r="CD206" s="47">
        <v>1</v>
      </c>
    </row>
    <row r="207" spans="1:82" ht="42.75" x14ac:dyDescent="0.2">
      <c r="A207" s="16" t="s">
        <v>105</v>
      </c>
      <c r="B207" s="34" t="s">
        <v>106</v>
      </c>
      <c r="C207" s="34" t="s">
        <v>470</v>
      </c>
      <c r="D207" s="18" t="s">
        <v>19</v>
      </c>
      <c r="E207" s="19">
        <v>2</v>
      </c>
      <c r="F207" s="19"/>
      <c r="G207" s="19">
        <v>2</v>
      </c>
      <c r="H207" s="20"/>
      <c r="I207" s="43"/>
      <c r="J207" s="20">
        <v>25000</v>
      </c>
      <c r="K207" s="43"/>
      <c r="L207" s="20">
        <v>50000</v>
      </c>
    </row>
    <row r="208" spans="1:82" ht="51" x14ac:dyDescent="0.2">
      <c r="A208" s="77"/>
      <c r="B208" s="32" t="s">
        <v>69</v>
      </c>
      <c r="C208" s="32" t="s">
        <v>80</v>
      </c>
      <c r="D208" s="77"/>
      <c r="E208" s="77"/>
      <c r="F208" s="77"/>
      <c r="G208" s="77"/>
      <c r="H208" s="77"/>
      <c r="I208" s="77"/>
      <c r="J208" s="77"/>
      <c r="K208" s="77"/>
      <c r="L208" s="77"/>
    </row>
    <row r="209" spans="1:82" ht="15" x14ac:dyDescent="0.2">
      <c r="C209" s="99" t="s">
        <v>449</v>
      </c>
      <c r="D209" s="99"/>
      <c r="E209" s="99"/>
      <c r="F209" s="99"/>
      <c r="G209" s="99"/>
      <c r="H209" s="99"/>
      <c r="I209" s="100">
        <v>25000</v>
      </c>
      <c r="J209" s="100"/>
      <c r="K209" s="100">
        <v>50000</v>
      </c>
      <c r="L209" s="100"/>
      <c r="AD209" s="47">
        <v>0</v>
      </c>
      <c r="AE209" s="47">
        <v>0</v>
      </c>
      <c r="AN209" s="76">
        <v>50000</v>
      </c>
      <c r="AO209" s="47">
        <v>0</v>
      </c>
      <c r="AQ209" s="47" t="s">
        <v>450</v>
      </c>
      <c r="AR209" s="47">
        <v>0</v>
      </c>
      <c r="AT209" s="47">
        <v>0</v>
      </c>
      <c r="AV209" s="47" t="s">
        <v>450</v>
      </c>
      <c r="AW209" s="76">
        <v>50000</v>
      </c>
      <c r="AY209" s="76">
        <v>50000</v>
      </c>
      <c r="AZ209" s="47">
        <v>0</v>
      </c>
      <c r="BA209" s="47">
        <v>0</v>
      </c>
      <c r="BK209" s="76">
        <v>50000</v>
      </c>
      <c r="CD209" s="47">
        <v>3</v>
      </c>
    </row>
    <row r="211" spans="1:82" ht="15" x14ac:dyDescent="0.2">
      <c r="A211" s="39"/>
      <c r="B211" s="40"/>
      <c r="C211" s="115" t="s">
        <v>471</v>
      </c>
      <c r="D211" s="115"/>
      <c r="E211" s="115"/>
      <c r="F211" s="115"/>
      <c r="G211" s="115"/>
      <c r="H211" s="115"/>
      <c r="I211" s="41"/>
      <c r="J211" s="39"/>
      <c r="K211" s="42"/>
      <c r="L211" s="41"/>
    </row>
    <row r="213" spans="1:82" ht="15" x14ac:dyDescent="0.2">
      <c r="A213" s="35"/>
      <c r="B213" s="36"/>
      <c r="C213" s="116" t="s">
        <v>472</v>
      </c>
      <c r="D213" s="116"/>
      <c r="E213" s="116"/>
      <c r="F213" s="116"/>
      <c r="G213" s="116"/>
      <c r="H213" s="116"/>
      <c r="I213" s="22"/>
      <c r="J213" s="35"/>
      <c r="K213" s="38"/>
      <c r="L213" s="22">
        <v>1009675</v>
      </c>
    </row>
    <row r="214" spans="1:82" ht="14.25" x14ac:dyDescent="0.2">
      <c r="A214" s="28"/>
      <c r="B214" s="33"/>
      <c r="C214" s="117" t="s">
        <v>473</v>
      </c>
      <c r="D214" s="118"/>
      <c r="E214" s="118"/>
      <c r="F214" s="118"/>
      <c r="G214" s="118"/>
      <c r="H214" s="118"/>
      <c r="I214" s="20"/>
      <c r="J214" s="28"/>
      <c r="K214" s="19"/>
      <c r="L214" s="20"/>
    </row>
    <row r="215" spans="1:82" ht="14.25" x14ac:dyDescent="0.2">
      <c r="A215" s="28"/>
      <c r="B215" s="33"/>
      <c r="C215" s="118" t="s">
        <v>474</v>
      </c>
      <c r="D215" s="118"/>
      <c r="E215" s="118"/>
      <c r="F215" s="118"/>
      <c r="G215" s="118"/>
      <c r="H215" s="118"/>
      <c r="I215" s="20"/>
      <c r="J215" s="28"/>
      <c r="K215" s="19"/>
      <c r="L215" s="20">
        <v>1009675</v>
      </c>
    </row>
    <row r="216" spans="1:82" ht="14.25" x14ac:dyDescent="0.2">
      <c r="A216" s="28"/>
      <c r="B216" s="33"/>
      <c r="C216" s="117" t="s">
        <v>473</v>
      </c>
      <c r="D216" s="118"/>
      <c r="E216" s="118"/>
      <c r="F216" s="118"/>
      <c r="G216" s="118"/>
      <c r="H216" s="118"/>
      <c r="I216" s="20"/>
      <c r="J216" s="28"/>
      <c r="K216" s="19"/>
      <c r="L216" s="20"/>
    </row>
    <row r="217" spans="1:82" ht="14.25" hidden="1" x14ac:dyDescent="0.2">
      <c r="A217" s="28"/>
      <c r="B217" s="33"/>
      <c r="C217" s="118" t="s">
        <v>475</v>
      </c>
      <c r="D217" s="118"/>
      <c r="E217" s="118"/>
      <c r="F217" s="118"/>
      <c r="G217" s="118"/>
      <c r="H217" s="118"/>
      <c r="I217" s="20"/>
      <c r="J217" s="28"/>
      <c r="K217" s="19"/>
      <c r="L217" s="20">
        <v>0</v>
      </c>
    </row>
    <row r="218" spans="1:82" ht="14.25" hidden="1" x14ac:dyDescent="0.2">
      <c r="A218" s="28"/>
      <c r="B218" s="33"/>
      <c r="C218" s="118" t="s">
        <v>476</v>
      </c>
      <c r="D218" s="118"/>
      <c r="E218" s="118"/>
      <c r="F218" s="118"/>
      <c r="G218" s="118"/>
      <c r="H218" s="118"/>
      <c r="I218" s="20"/>
      <c r="J218" s="28"/>
      <c r="K218" s="19"/>
      <c r="L218" s="20">
        <v>0</v>
      </c>
    </row>
    <row r="219" spans="1:82" ht="14.25" hidden="1" x14ac:dyDescent="0.2">
      <c r="A219" s="28"/>
      <c r="B219" s="33"/>
      <c r="C219" s="117" t="s">
        <v>477</v>
      </c>
      <c r="D219" s="118"/>
      <c r="E219" s="118"/>
      <c r="F219" s="118"/>
      <c r="G219" s="118"/>
      <c r="H219" s="118"/>
      <c r="I219" s="20"/>
      <c r="J219" s="28"/>
      <c r="K219" s="19"/>
      <c r="L219" s="20"/>
    </row>
    <row r="220" spans="1:82" ht="14.25" hidden="1" x14ac:dyDescent="0.2">
      <c r="A220" s="28"/>
      <c r="B220" s="33"/>
      <c r="C220" s="118" t="s">
        <v>476</v>
      </c>
      <c r="D220" s="118"/>
      <c r="E220" s="118"/>
      <c r="F220" s="118"/>
      <c r="G220" s="118"/>
      <c r="H220" s="118"/>
      <c r="I220" s="20"/>
      <c r="J220" s="28"/>
      <c r="K220" s="19"/>
      <c r="L220" s="20">
        <v>0</v>
      </c>
    </row>
    <row r="221" spans="1:82" ht="14.25" hidden="1" x14ac:dyDescent="0.2">
      <c r="A221" s="28"/>
      <c r="B221" s="33"/>
      <c r="C221" s="117" t="s">
        <v>478</v>
      </c>
      <c r="D221" s="118"/>
      <c r="E221" s="118"/>
      <c r="F221" s="118"/>
      <c r="G221" s="118"/>
      <c r="H221" s="118"/>
      <c r="I221" s="20"/>
      <c r="J221" s="28"/>
      <c r="K221" s="19"/>
      <c r="L221" s="20"/>
    </row>
    <row r="222" spans="1:82" ht="14.25" hidden="1" x14ac:dyDescent="0.2">
      <c r="A222" s="28"/>
      <c r="B222" s="33"/>
      <c r="C222" s="118" t="s">
        <v>487</v>
      </c>
      <c r="D222" s="118"/>
      <c r="E222" s="118"/>
      <c r="F222" s="118"/>
      <c r="G222" s="118"/>
      <c r="H222" s="118"/>
      <c r="I222" s="20"/>
      <c r="J222" s="28"/>
      <c r="K222" s="19"/>
      <c r="L222" s="20">
        <v>0</v>
      </c>
    </row>
    <row r="223" spans="1:82" ht="14.25" hidden="1" x14ac:dyDescent="0.2">
      <c r="A223" s="28"/>
      <c r="B223" s="33"/>
      <c r="C223" s="118" t="s">
        <v>479</v>
      </c>
      <c r="D223" s="118"/>
      <c r="E223" s="118"/>
      <c r="F223" s="118"/>
      <c r="G223" s="118"/>
      <c r="H223" s="118"/>
      <c r="I223" s="20"/>
      <c r="J223" s="28"/>
      <c r="K223" s="19"/>
      <c r="L223" s="20">
        <v>0</v>
      </c>
    </row>
    <row r="224" spans="1:82" ht="14.25" x14ac:dyDescent="0.2">
      <c r="A224" s="28"/>
      <c r="B224" s="33"/>
      <c r="C224" s="118" t="s">
        <v>480</v>
      </c>
      <c r="D224" s="118"/>
      <c r="E224" s="118"/>
      <c r="F224" s="118"/>
      <c r="G224" s="118"/>
      <c r="H224" s="118"/>
      <c r="I224" s="20"/>
      <c r="J224" s="28"/>
      <c r="K224" s="19"/>
      <c r="L224" s="20">
        <v>1009675</v>
      </c>
    </row>
    <row r="225" spans="1:12" ht="14.25" x14ac:dyDescent="0.2">
      <c r="A225" s="28"/>
      <c r="B225" s="33"/>
      <c r="C225" s="117" t="s">
        <v>477</v>
      </c>
      <c r="D225" s="118"/>
      <c r="E225" s="118"/>
      <c r="F225" s="118"/>
      <c r="G225" s="118"/>
      <c r="H225" s="118"/>
      <c r="I225" s="20"/>
      <c r="J225" s="28"/>
      <c r="K225" s="19"/>
      <c r="L225" s="20"/>
    </row>
    <row r="226" spans="1:12" ht="14.25" x14ac:dyDescent="0.2">
      <c r="A226" s="28"/>
      <c r="B226" s="33"/>
      <c r="C226" s="118" t="s">
        <v>481</v>
      </c>
      <c r="D226" s="118"/>
      <c r="E226" s="118"/>
      <c r="F226" s="118"/>
      <c r="G226" s="118"/>
      <c r="H226" s="118"/>
      <c r="I226" s="20"/>
      <c r="J226" s="28"/>
      <c r="K226" s="19"/>
      <c r="L226" s="20">
        <v>1009675</v>
      </c>
    </row>
    <row r="227" spans="1:12" ht="14.25" hidden="1" x14ac:dyDescent="0.2">
      <c r="A227" s="28"/>
      <c r="B227" s="33"/>
      <c r="C227" s="118" t="s">
        <v>482</v>
      </c>
      <c r="D227" s="118"/>
      <c r="E227" s="118"/>
      <c r="F227" s="118"/>
      <c r="G227" s="118"/>
      <c r="H227" s="118"/>
      <c r="I227" s="20"/>
      <c r="J227" s="28"/>
      <c r="K227" s="19"/>
      <c r="L227" s="20">
        <v>0</v>
      </c>
    </row>
    <row r="228" spans="1:12" ht="14.25" hidden="1" x14ac:dyDescent="0.2">
      <c r="A228" s="28"/>
      <c r="B228" s="33"/>
      <c r="C228" s="118" t="s">
        <v>483</v>
      </c>
      <c r="D228" s="118"/>
      <c r="E228" s="118"/>
      <c r="F228" s="118"/>
      <c r="G228" s="118"/>
      <c r="H228" s="118"/>
      <c r="I228" s="20"/>
      <c r="J228" s="28"/>
      <c r="K228" s="19"/>
      <c r="L228" s="20">
        <v>0</v>
      </c>
    </row>
    <row r="229" spans="1:12" ht="14.25" hidden="1" x14ac:dyDescent="0.2">
      <c r="A229" s="28"/>
      <c r="B229" s="33"/>
      <c r="C229" s="118" t="s">
        <v>484</v>
      </c>
      <c r="D229" s="118"/>
      <c r="E229" s="118"/>
      <c r="F229" s="118"/>
      <c r="G229" s="118"/>
      <c r="H229" s="118"/>
      <c r="I229" s="20"/>
      <c r="J229" s="28"/>
      <c r="K229" s="19"/>
      <c r="L229" s="20">
        <v>0</v>
      </c>
    </row>
    <row r="230" spans="1:12" ht="14.25" hidden="1" x14ac:dyDescent="0.2">
      <c r="A230" s="28"/>
      <c r="B230" s="33"/>
      <c r="C230" s="118" t="s">
        <v>485</v>
      </c>
      <c r="D230" s="118"/>
      <c r="E230" s="118"/>
      <c r="F230" s="118"/>
      <c r="G230" s="118"/>
      <c r="H230" s="118"/>
      <c r="I230" s="20"/>
      <c r="J230" s="28"/>
      <c r="K230" s="19"/>
      <c r="L230" s="20">
        <v>0</v>
      </c>
    </row>
    <row r="231" spans="1:12" ht="14.25" hidden="1" x14ac:dyDescent="0.2">
      <c r="A231" s="28"/>
      <c r="B231" s="33"/>
      <c r="C231" s="118" t="s">
        <v>486</v>
      </c>
      <c r="D231" s="118"/>
      <c r="E231" s="118"/>
      <c r="F231" s="118"/>
      <c r="G231" s="118"/>
      <c r="H231" s="118"/>
      <c r="I231" s="20"/>
      <c r="J231" s="28"/>
      <c r="K231" s="19"/>
      <c r="L231" s="20">
        <v>0</v>
      </c>
    </row>
    <row r="233" spans="1:12" ht="15" x14ac:dyDescent="0.2">
      <c r="A233" s="35"/>
      <c r="B233" s="36"/>
      <c r="C233" s="116" t="s">
        <v>488</v>
      </c>
      <c r="D233" s="116"/>
      <c r="E233" s="116"/>
      <c r="F233" s="116"/>
      <c r="G233" s="116"/>
      <c r="H233" s="116"/>
      <c r="I233" s="22"/>
      <c r="J233" s="35"/>
      <c r="K233" s="38"/>
      <c r="L233" s="22">
        <v>1026846.5299999999</v>
      </c>
    </row>
    <row r="234" spans="1:12" ht="14.25" x14ac:dyDescent="0.2">
      <c r="A234" s="28"/>
      <c r="B234" s="33"/>
      <c r="C234" s="117" t="s">
        <v>473</v>
      </c>
      <c r="D234" s="118"/>
      <c r="E234" s="118"/>
      <c r="F234" s="118"/>
      <c r="G234" s="118"/>
      <c r="H234" s="118"/>
      <c r="I234" s="20"/>
      <c r="J234" s="28"/>
      <c r="K234" s="19"/>
      <c r="L234" s="20"/>
    </row>
    <row r="235" spans="1:12" ht="14.25" x14ac:dyDescent="0.2">
      <c r="A235" s="28"/>
      <c r="B235" s="33"/>
      <c r="C235" s="118" t="s">
        <v>474</v>
      </c>
      <c r="D235" s="118"/>
      <c r="E235" s="118"/>
      <c r="F235" s="118"/>
      <c r="G235" s="118"/>
      <c r="H235" s="118"/>
      <c r="I235" s="20"/>
      <c r="J235" s="28"/>
      <c r="K235" s="19"/>
      <c r="L235" s="20">
        <v>451813.93999999994</v>
      </c>
    </row>
    <row r="236" spans="1:12" ht="14.25" x14ac:dyDescent="0.2">
      <c r="A236" s="28"/>
      <c r="B236" s="33"/>
      <c r="C236" s="117" t="s">
        <v>473</v>
      </c>
      <c r="D236" s="118"/>
      <c r="E236" s="118"/>
      <c r="F236" s="118"/>
      <c r="G236" s="118"/>
      <c r="H236" s="118"/>
      <c r="I236" s="20"/>
      <c r="J236" s="28"/>
      <c r="K236" s="19"/>
      <c r="L236" s="20"/>
    </row>
    <row r="237" spans="1:12" ht="14.25" x14ac:dyDescent="0.2">
      <c r="A237" s="28"/>
      <c r="B237" s="33"/>
      <c r="C237" s="118" t="s">
        <v>475</v>
      </c>
      <c r="D237" s="118"/>
      <c r="E237" s="118"/>
      <c r="F237" s="118"/>
      <c r="G237" s="118"/>
      <c r="H237" s="118"/>
      <c r="I237" s="20"/>
      <c r="J237" s="28"/>
      <c r="K237" s="19"/>
      <c r="L237" s="20">
        <v>377680.73</v>
      </c>
    </row>
    <row r="238" spans="1:12" ht="14.25" hidden="1" x14ac:dyDescent="0.2">
      <c r="A238" s="28"/>
      <c r="B238" s="33"/>
      <c r="C238" s="118" t="s">
        <v>476</v>
      </c>
      <c r="D238" s="118"/>
      <c r="E238" s="118"/>
      <c r="F238" s="118"/>
      <c r="G238" s="118"/>
      <c r="H238" s="118"/>
      <c r="I238" s="20"/>
      <c r="J238" s="28"/>
      <c r="K238" s="19"/>
      <c r="L238" s="20">
        <v>56850.430000000008</v>
      </c>
    </row>
    <row r="239" spans="1:12" ht="14.25" hidden="1" x14ac:dyDescent="0.2">
      <c r="A239" s="28"/>
      <c r="B239" s="33"/>
      <c r="C239" s="117" t="s">
        <v>477</v>
      </c>
      <c r="D239" s="118"/>
      <c r="E239" s="118"/>
      <c r="F239" s="118"/>
      <c r="G239" s="118"/>
      <c r="H239" s="118"/>
      <c r="I239" s="20"/>
      <c r="J239" s="28"/>
      <c r="K239" s="19"/>
      <c r="L239" s="20"/>
    </row>
    <row r="240" spans="1:12" ht="14.25" x14ac:dyDescent="0.2">
      <c r="A240" s="28"/>
      <c r="B240" s="33"/>
      <c r="C240" s="118" t="s">
        <v>476</v>
      </c>
      <c r="D240" s="118"/>
      <c r="E240" s="118"/>
      <c r="F240" s="118"/>
      <c r="G240" s="118"/>
      <c r="H240" s="118"/>
      <c r="I240" s="20"/>
      <c r="J240" s="28"/>
      <c r="K240" s="19"/>
      <c r="L240" s="20">
        <v>38031.060000000005</v>
      </c>
    </row>
    <row r="241" spans="1:12" ht="14.25" hidden="1" x14ac:dyDescent="0.2">
      <c r="A241" s="28"/>
      <c r="B241" s="33"/>
      <c r="C241" s="117" t="s">
        <v>478</v>
      </c>
      <c r="D241" s="118"/>
      <c r="E241" s="118"/>
      <c r="F241" s="118"/>
      <c r="G241" s="118"/>
      <c r="H241" s="118"/>
      <c r="I241" s="20"/>
      <c r="J241" s="28"/>
      <c r="K241" s="19"/>
      <c r="L241" s="20"/>
    </row>
    <row r="242" spans="1:12" ht="14.25" x14ac:dyDescent="0.2">
      <c r="A242" s="28"/>
      <c r="B242" s="33"/>
      <c r="C242" s="118" t="s">
        <v>487</v>
      </c>
      <c r="D242" s="118"/>
      <c r="E242" s="118"/>
      <c r="F242" s="118"/>
      <c r="G242" s="118"/>
      <c r="H242" s="118"/>
      <c r="I242" s="20"/>
      <c r="J242" s="28"/>
      <c r="K242" s="19"/>
      <c r="L242" s="20">
        <v>18819.37</v>
      </c>
    </row>
    <row r="243" spans="1:12" ht="14.25" hidden="1" x14ac:dyDescent="0.2">
      <c r="A243" s="28"/>
      <c r="B243" s="33"/>
      <c r="C243" s="118" t="s">
        <v>479</v>
      </c>
      <c r="D243" s="118"/>
      <c r="E243" s="118"/>
      <c r="F243" s="118"/>
      <c r="G243" s="118"/>
      <c r="H243" s="118"/>
      <c r="I243" s="20"/>
      <c r="J243" s="28"/>
      <c r="K243" s="19"/>
      <c r="L243" s="20">
        <v>0</v>
      </c>
    </row>
    <row r="244" spans="1:12" ht="14.25" x14ac:dyDescent="0.2">
      <c r="A244" s="28"/>
      <c r="B244" s="33"/>
      <c r="C244" s="118" t="s">
        <v>480</v>
      </c>
      <c r="D244" s="118"/>
      <c r="E244" s="118"/>
      <c r="F244" s="118"/>
      <c r="G244" s="118"/>
      <c r="H244" s="118"/>
      <c r="I244" s="20"/>
      <c r="J244" s="28"/>
      <c r="K244" s="19"/>
      <c r="L244" s="20">
        <v>17282.78</v>
      </c>
    </row>
    <row r="245" spans="1:12" ht="14.25" x14ac:dyDescent="0.2">
      <c r="A245" s="28"/>
      <c r="B245" s="33"/>
      <c r="C245" s="117" t="s">
        <v>477</v>
      </c>
      <c r="D245" s="118"/>
      <c r="E245" s="118"/>
      <c r="F245" s="118"/>
      <c r="G245" s="118"/>
      <c r="H245" s="118"/>
      <c r="I245" s="20"/>
      <c r="J245" s="28"/>
      <c r="K245" s="19"/>
      <c r="L245" s="20"/>
    </row>
    <row r="246" spans="1:12" ht="14.25" x14ac:dyDescent="0.2">
      <c r="A246" s="28"/>
      <c r="B246" s="33"/>
      <c r="C246" s="118" t="s">
        <v>481</v>
      </c>
      <c r="D246" s="118"/>
      <c r="E246" s="118"/>
      <c r="F246" s="118"/>
      <c r="G246" s="118"/>
      <c r="H246" s="118"/>
      <c r="I246" s="20"/>
      <c r="J246" s="28"/>
      <c r="K246" s="19"/>
      <c r="L246" s="20">
        <v>17282.78</v>
      </c>
    </row>
    <row r="247" spans="1:12" ht="14.25" hidden="1" x14ac:dyDescent="0.2">
      <c r="A247" s="28"/>
      <c r="B247" s="33"/>
      <c r="C247" s="118" t="s">
        <v>482</v>
      </c>
      <c r="D247" s="118"/>
      <c r="E247" s="118"/>
      <c r="F247" s="118"/>
      <c r="G247" s="118"/>
      <c r="H247" s="118"/>
      <c r="I247" s="20"/>
      <c r="J247" s="28"/>
      <c r="K247" s="19"/>
      <c r="L247" s="20">
        <v>0</v>
      </c>
    </row>
    <row r="248" spans="1:12" ht="14.25" hidden="1" x14ac:dyDescent="0.2">
      <c r="A248" s="28"/>
      <c r="B248" s="33"/>
      <c r="C248" s="118" t="s">
        <v>483</v>
      </c>
      <c r="D248" s="118"/>
      <c r="E248" s="118"/>
      <c r="F248" s="118"/>
      <c r="G248" s="118"/>
      <c r="H248" s="118"/>
      <c r="I248" s="20"/>
      <c r="J248" s="28"/>
      <c r="K248" s="19"/>
      <c r="L248" s="20">
        <v>0</v>
      </c>
    </row>
    <row r="249" spans="1:12" ht="14.25" x14ac:dyDescent="0.2">
      <c r="A249" s="28"/>
      <c r="B249" s="33"/>
      <c r="C249" s="118" t="s">
        <v>484</v>
      </c>
      <c r="D249" s="118"/>
      <c r="E249" s="118"/>
      <c r="F249" s="118"/>
      <c r="G249" s="118"/>
      <c r="H249" s="118"/>
      <c r="I249" s="20"/>
      <c r="J249" s="28"/>
      <c r="K249" s="19"/>
      <c r="L249" s="20">
        <v>396500.1</v>
      </c>
    </row>
    <row r="250" spans="1:12" ht="14.25" x14ac:dyDescent="0.2">
      <c r="A250" s="28"/>
      <c r="B250" s="33"/>
      <c r="C250" s="118" t="s">
        <v>485</v>
      </c>
      <c r="D250" s="118"/>
      <c r="E250" s="118"/>
      <c r="F250" s="118"/>
      <c r="G250" s="118"/>
      <c r="H250" s="118"/>
      <c r="I250" s="20"/>
      <c r="J250" s="28"/>
      <c r="K250" s="19"/>
      <c r="L250" s="20">
        <v>376881.13</v>
      </c>
    </row>
    <row r="251" spans="1:12" ht="14.25" x14ac:dyDescent="0.2">
      <c r="A251" s="28"/>
      <c r="B251" s="33"/>
      <c r="C251" s="118" t="s">
        <v>486</v>
      </c>
      <c r="D251" s="118"/>
      <c r="E251" s="118"/>
      <c r="F251" s="118"/>
      <c r="G251" s="118"/>
      <c r="H251" s="118"/>
      <c r="I251" s="20"/>
      <c r="J251" s="28"/>
      <c r="K251" s="19"/>
      <c r="L251" s="20">
        <v>198151.46</v>
      </c>
    </row>
    <row r="253" spans="1:12" ht="15" x14ac:dyDescent="0.2">
      <c r="A253" s="35"/>
      <c r="B253" s="36"/>
      <c r="C253" s="116" t="s">
        <v>489</v>
      </c>
      <c r="D253" s="116"/>
      <c r="E253" s="116"/>
      <c r="F253" s="116"/>
      <c r="G253" s="116"/>
      <c r="H253" s="116"/>
      <c r="I253" s="22"/>
      <c r="J253" s="35"/>
      <c r="K253" s="38"/>
      <c r="L253" s="22">
        <v>159100</v>
      </c>
    </row>
    <row r="254" spans="1:12" ht="14.25" x14ac:dyDescent="0.2">
      <c r="A254" s="28"/>
      <c r="B254" s="33"/>
      <c r="C254" s="117" t="s">
        <v>473</v>
      </c>
      <c r="D254" s="118"/>
      <c r="E254" s="118"/>
      <c r="F254" s="118"/>
      <c r="G254" s="118"/>
      <c r="H254" s="118"/>
      <c r="I254" s="20"/>
      <c r="J254" s="28"/>
      <c r="K254" s="19"/>
      <c r="L254" s="20"/>
    </row>
    <row r="255" spans="1:12" ht="14.25" x14ac:dyDescent="0.2">
      <c r="A255" s="28"/>
      <c r="B255" s="33"/>
      <c r="C255" s="118" t="s">
        <v>490</v>
      </c>
      <c r="D255" s="118"/>
      <c r="E255" s="118"/>
      <c r="F255" s="118"/>
      <c r="G255" s="118"/>
      <c r="H255" s="118"/>
      <c r="I255" s="20"/>
      <c r="J255" s="28"/>
      <c r="K255" s="19"/>
      <c r="L255" s="20">
        <v>159100</v>
      </c>
    </row>
    <row r="256" spans="1:12" ht="14.25" hidden="1" x14ac:dyDescent="0.2">
      <c r="A256" s="28"/>
      <c r="B256" s="33"/>
      <c r="C256" s="118" t="s">
        <v>491</v>
      </c>
      <c r="D256" s="118"/>
      <c r="E256" s="118"/>
      <c r="F256" s="118"/>
      <c r="G256" s="118"/>
      <c r="H256" s="118"/>
      <c r="I256" s="20"/>
      <c r="J256" s="28"/>
      <c r="K256" s="19"/>
      <c r="L256" s="20">
        <v>0</v>
      </c>
    </row>
    <row r="257" spans="1:12" hidden="1" x14ac:dyDescent="0.2"/>
    <row r="258" spans="1:12" ht="15" hidden="1" x14ac:dyDescent="0.2">
      <c r="A258" s="35"/>
      <c r="B258" s="36"/>
      <c r="C258" s="116" t="s">
        <v>492</v>
      </c>
      <c r="D258" s="116"/>
      <c r="E258" s="116"/>
      <c r="F258" s="116"/>
      <c r="G258" s="116"/>
      <c r="H258" s="116"/>
      <c r="I258" s="22"/>
      <c r="J258" s="35"/>
      <c r="K258" s="38"/>
      <c r="L258" s="22">
        <v>0</v>
      </c>
    </row>
    <row r="259" spans="1:12" ht="14.25" hidden="1" x14ac:dyDescent="0.2">
      <c r="A259" s="28"/>
      <c r="B259" s="33"/>
      <c r="C259" s="117" t="s">
        <v>473</v>
      </c>
      <c r="D259" s="118"/>
      <c r="E259" s="118"/>
      <c r="F259" s="118"/>
      <c r="G259" s="118"/>
      <c r="H259" s="118"/>
      <c r="I259" s="20"/>
      <c r="J259" s="28"/>
      <c r="K259" s="19"/>
      <c r="L259" s="20"/>
    </row>
    <row r="260" spans="1:12" ht="14.25" hidden="1" x14ac:dyDescent="0.2">
      <c r="A260" s="28"/>
      <c r="B260" s="33"/>
      <c r="C260" s="118" t="s">
        <v>493</v>
      </c>
      <c r="D260" s="118"/>
      <c r="E260" s="118"/>
      <c r="F260" s="118"/>
      <c r="G260" s="118"/>
      <c r="H260" s="118"/>
      <c r="I260" s="20"/>
      <c r="J260" s="28"/>
      <c r="K260" s="19"/>
      <c r="L260" s="20"/>
    </row>
    <row r="261" spans="1:12" ht="14.25" hidden="1" x14ac:dyDescent="0.2">
      <c r="A261" s="28"/>
      <c r="B261" s="33"/>
      <c r="C261" s="118" t="s">
        <v>493</v>
      </c>
      <c r="D261" s="118"/>
      <c r="E261" s="118"/>
      <c r="F261" s="118"/>
      <c r="G261" s="118"/>
      <c r="H261" s="118"/>
      <c r="I261" s="20"/>
      <c r="J261" s="28"/>
      <c r="K261" s="19"/>
      <c r="L261" s="20">
        <v>0</v>
      </c>
    </row>
    <row r="262" spans="1:12" ht="14.25" hidden="1" x14ac:dyDescent="0.2">
      <c r="A262" s="28"/>
      <c r="B262" s="33"/>
      <c r="C262" s="118" t="s">
        <v>494</v>
      </c>
      <c r="D262" s="118"/>
      <c r="E262" s="118"/>
      <c r="F262" s="118"/>
      <c r="G262" s="118"/>
      <c r="H262" s="118"/>
      <c r="I262" s="20"/>
      <c r="J262" s="28"/>
      <c r="K262" s="19"/>
      <c r="L262" s="20">
        <v>0</v>
      </c>
    </row>
    <row r="263" spans="1:12" ht="14.25" hidden="1" x14ac:dyDescent="0.2">
      <c r="A263" s="28"/>
      <c r="B263" s="33"/>
      <c r="C263" s="118" t="s">
        <v>495</v>
      </c>
      <c r="D263" s="118"/>
      <c r="E263" s="118"/>
      <c r="F263" s="118"/>
      <c r="G263" s="118"/>
      <c r="H263" s="118"/>
      <c r="I263" s="20"/>
      <c r="J263" s="28"/>
      <c r="K263" s="19"/>
      <c r="L263" s="20">
        <v>0</v>
      </c>
    </row>
    <row r="264" spans="1:12" ht="14.25" hidden="1" x14ac:dyDescent="0.2">
      <c r="A264" s="28"/>
      <c r="B264" s="33"/>
      <c r="C264" s="118" t="s">
        <v>496</v>
      </c>
      <c r="D264" s="118"/>
      <c r="E264" s="118"/>
      <c r="F264" s="118"/>
      <c r="G264" s="118"/>
      <c r="H264" s="118"/>
      <c r="I264" s="20"/>
      <c r="J264" s="28"/>
      <c r="K264" s="19"/>
      <c r="L264" s="20">
        <v>0</v>
      </c>
    </row>
    <row r="265" spans="1:12" ht="14.25" hidden="1" x14ac:dyDescent="0.2">
      <c r="A265" s="28"/>
      <c r="B265" s="33"/>
      <c r="C265" s="117" t="s">
        <v>473</v>
      </c>
      <c r="D265" s="118"/>
      <c r="E265" s="118"/>
      <c r="F265" s="118"/>
      <c r="G265" s="118"/>
      <c r="H265" s="118"/>
      <c r="I265" s="20"/>
      <c r="J265" s="28"/>
      <c r="K265" s="19"/>
      <c r="L265" s="20"/>
    </row>
    <row r="266" spans="1:12" ht="14.25" hidden="1" x14ac:dyDescent="0.2">
      <c r="A266" s="28"/>
      <c r="B266" s="33"/>
      <c r="C266" s="118" t="s">
        <v>474</v>
      </c>
      <c r="D266" s="118"/>
      <c r="E266" s="118"/>
      <c r="F266" s="118"/>
      <c r="G266" s="118"/>
      <c r="H266" s="118"/>
      <c r="I266" s="20"/>
      <c r="J266" s="28"/>
      <c r="K266" s="19"/>
      <c r="L266" s="20">
        <v>0</v>
      </c>
    </row>
    <row r="267" spans="1:12" ht="14.25" hidden="1" x14ac:dyDescent="0.2">
      <c r="A267" s="28"/>
      <c r="B267" s="33"/>
      <c r="C267" s="117" t="s">
        <v>473</v>
      </c>
      <c r="D267" s="118"/>
      <c r="E267" s="118"/>
      <c r="F267" s="118"/>
      <c r="G267" s="118"/>
      <c r="H267" s="118"/>
      <c r="I267" s="20"/>
      <c r="J267" s="28"/>
      <c r="K267" s="19"/>
      <c r="L267" s="20"/>
    </row>
    <row r="268" spans="1:12" ht="14.25" hidden="1" x14ac:dyDescent="0.2">
      <c r="A268" s="28"/>
      <c r="B268" s="33"/>
      <c r="C268" s="118" t="s">
        <v>475</v>
      </c>
      <c r="D268" s="118"/>
      <c r="E268" s="118"/>
      <c r="F268" s="118"/>
      <c r="G268" s="118"/>
      <c r="H268" s="118"/>
      <c r="I268" s="20"/>
      <c r="J268" s="28"/>
      <c r="K268" s="19"/>
      <c r="L268" s="20">
        <v>0</v>
      </c>
    </row>
    <row r="269" spans="1:12" ht="14.25" hidden="1" x14ac:dyDescent="0.2">
      <c r="A269" s="28"/>
      <c r="B269" s="33"/>
      <c r="C269" s="118" t="s">
        <v>476</v>
      </c>
      <c r="D269" s="118"/>
      <c r="E269" s="118"/>
      <c r="F269" s="118"/>
      <c r="G269" s="118"/>
      <c r="H269" s="118"/>
      <c r="I269" s="20"/>
      <c r="J269" s="28"/>
      <c r="K269" s="19"/>
      <c r="L269" s="20">
        <v>0</v>
      </c>
    </row>
    <row r="270" spans="1:12" ht="14.25" hidden="1" x14ac:dyDescent="0.2">
      <c r="A270" s="28"/>
      <c r="B270" s="33"/>
      <c r="C270" s="117" t="s">
        <v>477</v>
      </c>
      <c r="D270" s="118"/>
      <c r="E270" s="118"/>
      <c r="F270" s="118"/>
      <c r="G270" s="118"/>
      <c r="H270" s="118"/>
      <c r="I270" s="20"/>
      <c r="J270" s="28"/>
      <c r="K270" s="19"/>
      <c r="L270" s="20"/>
    </row>
    <row r="271" spans="1:12" ht="14.25" hidden="1" x14ac:dyDescent="0.2">
      <c r="A271" s="28"/>
      <c r="B271" s="33"/>
      <c r="C271" s="118" t="s">
        <v>476</v>
      </c>
      <c r="D271" s="118"/>
      <c r="E271" s="118"/>
      <c r="F271" s="118"/>
      <c r="G271" s="118"/>
      <c r="H271" s="118"/>
      <c r="I271" s="20"/>
      <c r="J271" s="28"/>
      <c r="K271" s="19"/>
      <c r="L271" s="20">
        <v>0</v>
      </c>
    </row>
    <row r="272" spans="1:12" ht="14.25" hidden="1" x14ac:dyDescent="0.2">
      <c r="A272" s="28"/>
      <c r="B272" s="33"/>
      <c r="C272" s="117" t="s">
        <v>478</v>
      </c>
      <c r="D272" s="118"/>
      <c r="E272" s="118"/>
      <c r="F272" s="118"/>
      <c r="G272" s="118"/>
      <c r="H272" s="118"/>
      <c r="I272" s="20"/>
      <c r="J272" s="28"/>
      <c r="K272" s="19"/>
      <c r="L272" s="20"/>
    </row>
    <row r="273" spans="1:12" ht="14.25" hidden="1" x14ac:dyDescent="0.2">
      <c r="A273" s="28"/>
      <c r="B273" s="33"/>
      <c r="C273" s="118" t="s">
        <v>487</v>
      </c>
      <c r="D273" s="118"/>
      <c r="E273" s="118"/>
      <c r="F273" s="118"/>
      <c r="G273" s="118"/>
      <c r="H273" s="118"/>
      <c r="I273" s="20"/>
      <c r="J273" s="28"/>
      <c r="K273" s="19"/>
      <c r="L273" s="20">
        <v>0</v>
      </c>
    </row>
    <row r="274" spans="1:12" ht="14.25" hidden="1" x14ac:dyDescent="0.2">
      <c r="A274" s="28"/>
      <c r="B274" s="33"/>
      <c r="C274" s="118" t="s">
        <v>479</v>
      </c>
      <c r="D274" s="118"/>
      <c r="E274" s="118"/>
      <c r="F274" s="118"/>
      <c r="G274" s="118"/>
      <c r="H274" s="118"/>
      <c r="I274" s="20"/>
      <c r="J274" s="28"/>
      <c r="K274" s="19"/>
      <c r="L274" s="20">
        <v>0</v>
      </c>
    </row>
    <row r="275" spans="1:12" ht="14.25" hidden="1" x14ac:dyDescent="0.2">
      <c r="A275" s="28"/>
      <c r="B275" s="33"/>
      <c r="C275" s="118" t="s">
        <v>480</v>
      </c>
      <c r="D275" s="118"/>
      <c r="E275" s="118"/>
      <c r="F275" s="118"/>
      <c r="G275" s="118"/>
      <c r="H275" s="118"/>
      <c r="I275" s="20"/>
      <c r="J275" s="28"/>
      <c r="K275" s="19"/>
      <c r="L275" s="20">
        <v>0</v>
      </c>
    </row>
    <row r="276" spans="1:12" ht="14.25" hidden="1" x14ac:dyDescent="0.2">
      <c r="A276" s="28"/>
      <c r="B276" s="33"/>
      <c r="C276" s="117" t="s">
        <v>477</v>
      </c>
      <c r="D276" s="118"/>
      <c r="E276" s="118"/>
      <c r="F276" s="118"/>
      <c r="G276" s="118"/>
      <c r="H276" s="118"/>
      <c r="I276" s="20"/>
      <c r="J276" s="28"/>
      <c r="K276" s="19"/>
      <c r="L276" s="20"/>
    </row>
    <row r="277" spans="1:12" ht="14.25" hidden="1" x14ac:dyDescent="0.2">
      <c r="A277" s="28"/>
      <c r="B277" s="33"/>
      <c r="C277" s="118" t="s">
        <v>481</v>
      </c>
      <c r="D277" s="118"/>
      <c r="E277" s="118"/>
      <c r="F277" s="118"/>
      <c r="G277" s="118"/>
      <c r="H277" s="118"/>
      <c r="I277" s="20"/>
      <c r="J277" s="28"/>
      <c r="K277" s="19"/>
      <c r="L277" s="20">
        <v>0</v>
      </c>
    </row>
    <row r="278" spans="1:12" ht="14.25" hidden="1" x14ac:dyDescent="0.2">
      <c r="A278" s="28"/>
      <c r="B278" s="33"/>
      <c r="C278" s="118" t="s">
        <v>482</v>
      </c>
      <c r="D278" s="118"/>
      <c r="E278" s="118"/>
      <c r="F278" s="118"/>
      <c r="G278" s="118"/>
      <c r="H278" s="118"/>
      <c r="I278" s="20"/>
      <c r="J278" s="28"/>
      <c r="K278" s="19"/>
      <c r="L278" s="20">
        <v>0</v>
      </c>
    </row>
    <row r="279" spans="1:12" ht="14.25" hidden="1" x14ac:dyDescent="0.2">
      <c r="A279" s="28"/>
      <c r="B279" s="33"/>
      <c r="C279" s="118" t="s">
        <v>483</v>
      </c>
      <c r="D279" s="118"/>
      <c r="E279" s="118"/>
      <c r="F279" s="118"/>
      <c r="G279" s="118"/>
      <c r="H279" s="118"/>
      <c r="I279" s="20"/>
      <c r="J279" s="28"/>
      <c r="K279" s="19"/>
      <c r="L279" s="20">
        <v>0</v>
      </c>
    </row>
    <row r="280" spans="1:12" ht="14.25" hidden="1" x14ac:dyDescent="0.2">
      <c r="A280" s="28"/>
      <c r="B280" s="33"/>
      <c r="C280" s="118" t="s">
        <v>484</v>
      </c>
      <c r="D280" s="118"/>
      <c r="E280" s="118"/>
      <c r="F280" s="118"/>
      <c r="G280" s="118"/>
      <c r="H280" s="118"/>
      <c r="I280" s="20"/>
      <c r="J280" s="28"/>
      <c r="K280" s="19"/>
      <c r="L280" s="20">
        <v>0</v>
      </c>
    </row>
    <row r="281" spans="1:12" ht="14.25" hidden="1" x14ac:dyDescent="0.2">
      <c r="A281" s="28"/>
      <c r="B281" s="33"/>
      <c r="C281" s="118" t="s">
        <v>485</v>
      </c>
      <c r="D281" s="118"/>
      <c r="E281" s="118"/>
      <c r="F281" s="118"/>
      <c r="G281" s="118"/>
      <c r="H281" s="118"/>
      <c r="I281" s="20"/>
      <c r="J281" s="28"/>
      <c r="K281" s="19"/>
      <c r="L281" s="20">
        <v>0</v>
      </c>
    </row>
    <row r="282" spans="1:12" ht="14.25" hidden="1" x14ac:dyDescent="0.2">
      <c r="A282" s="28"/>
      <c r="B282" s="33"/>
      <c r="C282" s="118" t="s">
        <v>486</v>
      </c>
      <c r="D282" s="118"/>
      <c r="E282" s="118"/>
      <c r="F282" s="118"/>
      <c r="G282" s="118"/>
      <c r="H282" s="118"/>
      <c r="I282" s="20"/>
      <c r="J282" s="28"/>
      <c r="K282" s="19"/>
      <c r="L282" s="20">
        <v>0</v>
      </c>
    </row>
    <row r="284" spans="1:12" ht="15" x14ac:dyDescent="0.2">
      <c r="A284" s="35"/>
      <c r="B284" s="36"/>
      <c r="C284" s="116" t="s">
        <v>497</v>
      </c>
      <c r="D284" s="116"/>
      <c r="E284" s="116"/>
      <c r="F284" s="116"/>
      <c r="G284" s="116"/>
      <c r="H284" s="116"/>
      <c r="I284" s="22"/>
      <c r="J284" s="35"/>
      <c r="K284" s="38"/>
      <c r="L284" s="22">
        <v>2195621.5299999998</v>
      </c>
    </row>
    <row r="285" spans="1:12" ht="14.25" x14ac:dyDescent="0.2">
      <c r="A285" s="28"/>
      <c r="B285" s="33"/>
      <c r="C285" s="117" t="s">
        <v>473</v>
      </c>
      <c r="D285" s="118"/>
      <c r="E285" s="118"/>
      <c r="F285" s="118"/>
      <c r="G285" s="118"/>
      <c r="H285" s="118"/>
      <c r="I285" s="20"/>
      <c r="J285" s="28"/>
      <c r="K285" s="19"/>
      <c r="L285" s="20"/>
    </row>
    <row r="286" spans="1:12" ht="14.25" x14ac:dyDescent="0.2">
      <c r="A286" s="28"/>
      <c r="B286" s="33"/>
      <c r="C286" s="118" t="s">
        <v>474</v>
      </c>
      <c r="D286" s="118"/>
      <c r="E286" s="118"/>
      <c r="F286" s="118"/>
      <c r="G286" s="118"/>
      <c r="H286" s="118"/>
      <c r="I286" s="20"/>
      <c r="J286" s="28"/>
      <c r="K286" s="19"/>
      <c r="L286" s="20">
        <v>1461488.94</v>
      </c>
    </row>
    <row r="287" spans="1:12" ht="14.25" x14ac:dyDescent="0.2">
      <c r="A287" s="28"/>
      <c r="B287" s="33"/>
      <c r="C287" s="117" t="s">
        <v>473</v>
      </c>
      <c r="D287" s="118"/>
      <c r="E287" s="118"/>
      <c r="F287" s="118"/>
      <c r="G287" s="118"/>
      <c r="H287" s="118"/>
      <c r="I287" s="20"/>
      <c r="J287" s="28"/>
      <c r="K287" s="19"/>
      <c r="L287" s="20"/>
    </row>
    <row r="288" spans="1:12" ht="14.25" x14ac:dyDescent="0.2">
      <c r="A288" s="28"/>
      <c r="B288" s="33"/>
      <c r="C288" s="118" t="s">
        <v>475</v>
      </c>
      <c r="D288" s="118"/>
      <c r="E288" s="118"/>
      <c r="F288" s="118"/>
      <c r="G288" s="118"/>
      <c r="H288" s="118"/>
      <c r="I288" s="20"/>
      <c r="J288" s="28"/>
      <c r="K288" s="19"/>
      <c r="L288" s="20">
        <v>377680.73</v>
      </c>
    </row>
    <row r="289" spans="1:12" ht="14.25" hidden="1" x14ac:dyDescent="0.2">
      <c r="A289" s="28"/>
      <c r="B289" s="33"/>
      <c r="C289" s="118" t="s">
        <v>476</v>
      </c>
      <c r="D289" s="118"/>
      <c r="E289" s="118"/>
      <c r="F289" s="118"/>
      <c r="G289" s="118"/>
      <c r="H289" s="118"/>
      <c r="I289" s="20"/>
      <c r="J289" s="28"/>
      <c r="K289" s="19"/>
      <c r="L289" s="20">
        <v>56850.430000000008</v>
      </c>
    </row>
    <row r="290" spans="1:12" ht="14.25" hidden="1" x14ac:dyDescent="0.2">
      <c r="A290" s="28"/>
      <c r="B290" s="33"/>
      <c r="C290" s="117" t="s">
        <v>477</v>
      </c>
      <c r="D290" s="118"/>
      <c r="E290" s="118"/>
      <c r="F290" s="118"/>
      <c r="G290" s="118"/>
      <c r="H290" s="118"/>
      <c r="I290" s="20"/>
      <c r="J290" s="28"/>
      <c r="K290" s="19"/>
      <c r="L290" s="20"/>
    </row>
    <row r="291" spans="1:12" ht="14.25" x14ac:dyDescent="0.2">
      <c r="A291" s="28"/>
      <c r="B291" s="33"/>
      <c r="C291" s="118" t="s">
        <v>476</v>
      </c>
      <c r="D291" s="118"/>
      <c r="E291" s="118"/>
      <c r="F291" s="118"/>
      <c r="G291" s="118"/>
      <c r="H291" s="118"/>
      <c r="I291" s="20"/>
      <c r="J291" s="28"/>
      <c r="K291" s="19"/>
      <c r="L291" s="20">
        <v>38031.060000000005</v>
      </c>
    </row>
    <row r="292" spans="1:12" ht="14.25" hidden="1" x14ac:dyDescent="0.2">
      <c r="A292" s="28"/>
      <c r="B292" s="33"/>
      <c r="C292" s="117" t="s">
        <v>478</v>
      </c>
      <c r="D292" s="118"/>
      <c r="E292" s="118"/>
      <c r="F292" s="118"/>
      <c r="G292" s="118"/>
      <c r="H292" s="118"/>
      <c r="I292" s="20"/>
      <c r="J292" s="28"/>
      <c r="K292" s="19"/>
      <c r="L292" s="20"/>
    </row>
    <row r="293" spans="1:12" ht="14.25" x14ac:dyDescent="0.2">
      <c r="A293" s="28"/>
      <c r="B293" s="33"/>
      <c r="C293" s="118" t="s">
        <v>487</v>
      </c>
      <c r="D293" s="118"/>
      <c r="E293" s="118"/>
      <c r="F293" s="118"/>
      <c r="G293" s="118"/>
      <c r="H293" s="118"/>
      <c r="I293" s="20"/>
      <c r="J293" s="28"/>
      <c r="K293" s="19"/>
      <c r="L293" s="20">
        <v>18819.37</v>
      </c>
    </row>
    <row r="294" spans="1:12" ht="14.25" hidden="1" x14ac:dyDescent="0.2">
      <c r="A294" s="28"/>
      <c r="B294" s="33"/>
      <c r="C294" s="118" t="s">
        <v>479</v>
      </c>
      <c r="D294" s="118"/>
      <c r="E294" s="118"/>
      <c r="F294" s="118"/>
      <c r="G294" s="118"/>
      <c r="H294" s="118"/>
      <c r="I294" s="20"/>
      <c r="J294" s="28"/>
      <c r="K294" s="19"/>
      <c r="L294" s="20">
        <v>0</v>
      </c>
    </row>
    <row r="295" spans="1:12" ht="14.25" x14ac:dyDescent="0.2">
      <c r="A295" s="28"/>
      <c r="B295" s="33"/>
      <c r="C295" s="118" t="s">
        <v>480</v>
      </c>
      <c r="D295" s="118"/>
      <c r="E295" s="118"/>
      <c r="F295" s="118"/>
      <c r="G295" s="118"/>
      <c r="H295" s="118"/>
      <c r="I295" s="20"/>
      <c r="J295" s="28"/>
      <c r="K295" s="19"/>
      <c r="L295" s="20">
        <v>1026957.78</v>
      </c>
    </row>
    <row r="296" spans="1:12" ht="14.25" x14ac:dyDescent="0.2">
      <c r="A296" s="28"/>
      <c r="B296" s="33"/>
      <c r="C296" s="117" t="s">
        <v>477</v>
      </c>
      <c r="D296" s="118"/>
      <c r="E296" s="118"/>
      <c r="F296" s="118"/>
      <c r="G296" s="118"/>
      <c r="H296" s="118"/>
      <c r="I296" s="20"/>
      <c r="J296" s="28"/>
      <c r="K296" s="19"/>
      <c r="L296" s="20"/>
    </row>
    <row r="297" spans="1:12" ht="14.25" x14ac:dyDescent="0.2">
      <c r="A297" s="28"/>
      <c r="B297" s="33"/>
      <c r="C297" s="118" t="s">
        <v>481</v>
      </c>
      <c r="D297" s="118"/>
      <c r="E297" s="118"/>
      <c r="F297" s="118"/>
      <c r="G297" s="118"/>
      <c r="H297" s="118"/>
      <c r="I297" s="20"/>
      <c r="J297" s="28"/>
      <c r="K297" s="19"/>
      <c r="L297" s="20">
        <v>1026957.78</v>
      </c>
    </row>
    <row r="298" spans="1:12" ht="14.25" hidden="1" x14ac:dyDescent="0.2">
      <c r="A298" s="28"/>
      <c r="B298" s="33"/>
      <c r="C298" s="118" t="s">
        <v>482</v>
      </c>
      <c r="D298" s="118"/>
      <c r="E298" s="118"/>
      <c r="F298" s="118"/>
      <c r="G298" s="118"/>
      <c r="H298" s="118"/>
      <c r="I298" s="20"/>
      <c r="J298" s="28"/>
      <c r="K298" s="19"/>
      <c r="L298" s="20">
        <v>0</v>
      </c>
    </row>
    <row r="299" spans="1:12" ht="14.25" hidden="1" x14ac:dyDescent="0.2">
      <c r="A299" s="28"/>
      <c r="B299" s="33"/>
      <c r="C299" s="118" t="s">
        <v>483</v>
      </c>
      <c r="D299" s="118"/>
      <c r="E299" s="118"/>
      <c r="F299" s="118"/>
      <c r="G299" s="118"/>
      <c r="H299" s="118"/>
      <c r="I299" s="20"/>
      <c r="J299" s="28"/>
      <c r="K299" s="19"/>
      <c r="L299" s="20">
        <v>0</v>
      </c>
    </row>
    <row r="300" spans="1:12" ht="14.25" x14ac:dyDescent="0.2">
      <c r="A300" s="28"/>
      <c r="B300" s="33"/>
      <c r="C300" s="118" t="s">
        <v>498</v>
      </c>
      <c r="D300" s="118"/>
      <c r="E300" s="118"/>
      <c r="F300" s="118"/>
      <c r="G300" s="118"/>
      <c r="H300" s="118"/>
      <c r="I300" s="20"/>
      <c r="J300" s="28"/>
      <c r="K300" s="19"/>
      <c r="L300" s="20">
        <v>396500.1</v>
      </c>
    </row>
    <row r="301" spans="1:12" ht="14.25" x14ac:dyDescent="0.2">
      <c r="A301" s="28"/>
      <c r="B301" s="33"/>
      <c r="C301" s="118" t="s">
        <v>499</v>
      </c>
      <c r="D301" s="118"/>
      <c r="E301" s="118"/>
      <c r="F301" s="118"/>
      <c r="G301" s="118"/>
      <c r="H301" s="118"/>
      <c r="I301" s="20"/>
      <c r="J301" s="28"/>
      <c r="K301" s="19"/>
      <c r="L301" s="20">
        <v>376881.13</v>
      </c>
    </row>
    <row r="302" spans="1:12" ht="14.25" x14ac:dyDescent="0.2">
      <c r="A302" s="28"/>
      <c r="B302" s="33"/>
      <c r="C302" s="118" t="s">
        <v>500</v>
      </c>
      <c r="D302" s="118"/>
      <c r="E302" s="118"/>
      <c r="F302" s="118"/>
      <c r="G302" s="118"/>
      <c r="H302" s="118"/>
      <c r="I302" s="20"/>
      <c r="J302" s="28"/>
      <c r="K302" s="19"/>
      <c r="L302" s="20">
        <v>198151.46</v>
      </c>
    </row>
    <row r="303" spans="1:12" ht="14.25" x14ac:dyDescent="0.2">
      <c r="A303" s="28"/>
      <c r="B303" s="33"/>
      <c r="C303" s="118" t="s">
        <v>501</v>
      </c>
      <c r="D303" s="118"/>
      <c r="E303" s="118"/>
      <c r="F303" s="118"/>
      <c r="G303" s="118"/>
      <c r="H303" s="118"/>
      <c r="I303" s="20"/>
      <c r="J303" s="28"/>
      <c r="K303" s="19"/>
      <c r="L303" s="20">
        <v>159100</v>
      </c>
    </row>
    <row r="304" spans="1:12" ht="14.25" x14ac:dyDescent="0.2">
      <c r="A304" s="28"/>
      <c r="B304" s="33"/>
      <c r="C304" s="117" t="s">
        <v>473</v>
      </c>
      <c r="D304" s="118"/>
      <c r="E304" s="118"/>
      <c r="F304" s="118"/>
      <c r="G304" s="118"/>
      <c r="H304" s="118"/>
      <c r="I304" s="20"/>
      <c r="J304" s="28"/>
      <c r="K304" s="19"/>
      <c r="L304" s="20"/>
    </row>
    <row r="305" spans="1:12" ht="14.25" x14ac:dyDescent="0.2">
      <c r="A305" s="28"/>
      <c r="B305" s="33"/>
      <c r="C305" s="118" t="s">
        <v>490</v>
      </c>
      <c r="D305" s="118"/>
      <c r="E305" s="118"/>
      <c r="F305" s="118"/>
      <c r="G305" s="118"/>
      <c r="H305" s="118"/>
      <c r="I305" s="20"/>
      <c r="J305" s="28"/>
      <c r="K305" s="19"/>
      <c r="L305" s="20">
        <v>159100</v>
      </c>
    </row>
    <row r="306" spans="1:12" ht="14.25" hidden="1" x14ac:dyDescent="0.2">
      <c r="A306" s="28"/>
      <c r="B306" s="33"/>
      <c r="C306" s="118" t="s">
        <v>491</v>
      </c>
      <c r="D306" s="118"/>
      <c r="E306" s="118"/>
      <c r="F306" s="118"/>
      <c r="G306" s="118"/>
      <c r="H306" s="118"/>
      <c r="I306" s="20"/>
      <c r="J306" s="28"/>
      <c r="K306" s="19"/>
      <c r="L306" s="20">
        <v>0</v>
      </c>
    </row>
    <row r="307" spans="1:12" ht="14.25" hidden="1" x14ac:dyDescent="0.2">
      <c r="A307" s="28"/>
      <c r="B307" s="33"/>
      <c r="C307" s="118" t="s">
        <v>502</v>
      </c>
      <c r="D307" s="118"/>
      <c r="E307" s="118"/>
      <c r="F307" s="118"/>
      <c r="G307" s="118"/>
      <c r="H307" s="118"/>
      <c r="I307" s="20"/>
      <c r="J307" s="28"/>
      <c r="K307" s="19"/>
      <c r="L307" s="20">
        <v>0</v>
      </c>
    </row>
    <row r="308" spans="1:12" ht="14.25" x14ac:dyDescent="0.2">
      <c r="A308" s="28"/>
      <c r="B308" s="33"/>
      <c r="C308" s="116" t="s">
        <v>503</v>
      </c>
      <c r="D308" s="118"/>
      <c r="E308" s="118"/>
      <c r="F308" s="118"/>
      <c r="G308" s="118"/>
      <c r="H308" s="118"/>
      <c r="I308" s="20"/>
      <c r="J308" s="28"/>
      <c r="K308" s="19"/>
      <c r="L308" s="20"/>
    </row>
    <row r="309" spans="1:12" ht="14.25" x14ac:dyDescent="0.2">
      <c r="A309" s="28"/>
      <c r="B309" s="33"/>
      <c r="C309" s="118" t="s">
        <v>504</v>
      </c>
      <c r="D309" s="118"/>
      <c r="E309" s="118"/>
      <c r="F309" s="118"/>
      <c r="G309" s="118"/>
      <c r="H309" s="118"/>
      <c r="I309" s="20"/>
      <c r="J309" s="28"/>
      <c r="K309" s="19"/>
      <c r="L309" s="20">
        <v>1009675</v>
      </c>
    </row>
    <row r="310" spans="1:12" ht="14.25" x14ac:dyDescent="0.2">
      <c r="A310" s="28"/>
      <c r="B310" s="33"/>
      <c r="C310" s="118" t="s">
        <v>505</v>
      </c>
      <c r="D310" s="118"/>
      <c r="E310" s="118"/>
      <c r="F310" s="118"/>
      <c r="G310" s="118"/>
      <c r="H310" s="118"/>
      <c r="I310" s="20"/>
      <c r="J310" s="28"/>
      <c r="K310" s="19"/>
      <c r="L310" s="20">
        <v>159100</v>
      </c>
    </row>
    <row r="311" spans="1:12" ht="14.25" x14ac:dyDescent="0.2">
      <c r="A311" s="28"/>
      <c r="B311" s="33"/>
      <c r="C311" s="118" t="s">
        <v>506</v>
      </c>
      <c r="D311" s="118"/>
      <c r="E311" s="118"/>
      <c r="F311" s="119"/>
      <c r="G311" s="21">
        <v>946.67499999999995</v>
      </c>
      <c r="H311" s="28"/>
      <c r="I311" s="28"/>
      <c r="J311" s="28"/>
      <c r="K311" s="28"/>
      <c r="L311" s="28"/>
    </row>
    <row r="312" spans="1:12" ht="14.25" x14ac:dyDescent="0.2">
      <c r="A312" s="28"/>
      <c r="B312" s="33"/>
      <c r="C312" s="118" t="s">
        <v>507</v>
      </c>
      <c r="D312" s="118"/>
      <c r="E312" s="118"/>
      <c r="F312" s="119"/>
      <c r="G312" s="21">
        <v>44.92</v>
      </c>
      <c r="H312" s="28"/>
      <c r="I312" s="28"/>
      <c r="J312" s="28"/>
      <c r="K312" s="28"/>
      <c r="L312" s="45"/>
    </row>
    <row r="313" spans="1:12" x14ac:dyDescent="0.2">
      <c r="L313" s="78"/>
    </row>
    <row r="314" spans="1:12" ht="15" x14ac:dyDescent="0.25">
      <c r="C314" s="44" t="s">
        <v>510</v>
      </c>
      <c r="D314" s="44"/>
      <c r="E314" s="44"/>
      <c r="F314" s="44"/>
      <c r="G314" s="44"/>
      <c r="H314" s="44"/>
      <c r="I314" s="44"/>
      <c r="J314" s="44"/>
      <c r="K314" s="44"/>
      <c r="L314" s="46">
        <v>2270272.6620199997</v>
      </c>
    </row>
    <row r="315" spans="1:12" ht="15" x14ac:dyDescent="0.25">
      <c r="C315" s="44" t="s">
        <v>509</v>
      </c>
      <c r="D315" s="44"/>
      <c r="E315" s="44"/>
      <c r="F315" s="44"/>
      <c r="G315" s="44"/>
      <c r="H315" s="44"/>
      <c r="I315" s="44"/>
      <c r="J315" s="44"/>
      <c r="K315" s="44"/>
      <c r="L315" s="46">
        <v>499459.98564439995</v>
      </c>
    </row>
    <row r="316" spans="1:12" ht="15" x14ac:dyDescent="0.25">
      <c r="C316" s="44" t="s">
        <v>508</v>
      </c>
      <c r="D316" s="44"/>
      <c r="E316" s="44"/>
      <c r="F316" s="44"/>
      <c r="G316" s="44"/>
      <c r="H316" s="44"/>
      <c r="I316" s="44"/>
      <c r="J316" s="44"/>
      <c r="K316" s="44"/>
      <c r="L316" s="46">
        <v>2769732.6476643998</v>
      </c>
    </row>
    <row r="317" spans="1:12" x14ac:dyDescent="0.2">
      <c r="L317" s="78"/>
    </row>
    <row r="319" spans="1:12" ht="14.25" customHeight="1" x14ac:dyDescent="0.3">
      <c r="A319" s="79"/>
      <c r="B319" s="80" t="s">
        <v>512</v>
      </c>
      <c r="C319" s="81"/>
      <c r="D319" s="81"/>
      <c r="E319" s="81"/>
      <c r="F319" s="81"/>
      <c r="G319" s="81"/>
      <c r="H319" s="82"/>
      <c r="I319" s="82"/>
      <c r="J319" s="82"/>
      <c r="K319" s="82"/>
      <c r="L319" s="83" t="s">
        <v>517</v>
      </c>
    </row>
    <row r="320" spans="1:12" ht="14.25" customHeight="1" x14ac:dyDescent="0.3">
      <c r="A320" s="79"/>
      <c r="B320" s="80" t="s">
        <v>513</v>
      </c>
      <c r="C320" s="84"/>
      <c r="D320" s="84"/>
      <c r="E320" s="84"/>
      <c r="F320" s="84"/>
      <c r="G320" s="84"/>
      <c r="H320" s="85"/>
      <c r="I320" s="85"/>
      <c r="J320" s="85"/>
      <c r="K320" s="86"/>
      <c r="L320" s="83"/>
    </row>
    <row r="321" spans="1:12" ht="14.25" customHeight="1" x14ac:dyDescent="0.3">
      <c r="A321" s="79"/>
      <c r="B321" s="80"/>
      <c r="C321" s="87"/>
      <c r="D321" s="87"/>
      <c r="E321" s="87"/>
      <c r="F321" s="87"/>
      <c r="G321" s="87"/>
      <c r="H321" s="85"/>
      <c r="I321" s="85"/>
      <c r="J321" s="85"/>
      <c r="K321" s="86"/>
      <c r="L321" s="83"/>
    </row>
    <row r="322" spans="1:12" ht="14.25" customHeight="1" x14ac:dyDescent="0.3">
      <c r="A322" s="55"/>
      <c r="B322" s="88"/>
      <c r="C322" s="89"/>
      <c r="D322" s="89"/>
      <c r="E322" s="89"/>
      <c r="F322" s="89"/>
      <c r="G322" s="89"/>
      <c r="H322" s="85"/>
      <c r="I322" s="85"/>
      <c r="J322" s="85"/>
      <c r="K322" s="86"/>
      <c r="L322" s="83"/>
    </row>
    <row r="323" spans="1:12" ht="18.75" x14ac:dyDescent="0.3">
      <c r="B323" s="80" t="s">
        <v>515</v>
      </c>
      <c r="C323" s="90"/>
      <c r="D323" s="89"/>
      <c r="E323" s="89"/>
      <c r="F323" s="89"/>
      <c r="G323" s="89"/>
      <c r="H323" s="91" t="str">
        <f>IF([1]Source!AD46&lt;&gt;"", [1]Source!AD46," ")</f>
        <v xml:space="preserve"> </v>
      </c>
      <c r="I323" s="85"/>
      <c r="J323" s="85"/>
      <c r="K323" s="86"/>
      <c r="L323" s="83" t="s">
        <v>516</v>
      </c>
    </row>
    <row r="324" spans="1:12" ht="18.75" x14ac:dyDescent="0.3">
      <c r="B324" s="80"/>
      <c r="C324" s="84"/>
      <c r="D324" s="84"/>
      <c r="E324" s="84"/>
      <c r="F324" s="84"/>
      <c r="G324" s="84"/>
      <c r="H324" s="85"/>
      <c r="I324" s="85"/>
      <c r="J324" s="85"/>
      <c r="K324" s="86"/>
      <c r="L324" s="86"/>
    </row>
  </sheetData>
  <mergeCells count="181">
    <mergeCell ref="C312:F312"/>
    <mergeCell ref="C306:H306"/>
    <mergeCell ref="C307:H307"/>
    <mergeCell ref="C308:H308"/>
    <mergeCell ref="C309:H309"/>
    <mergeCell ref="C310:H310"/>
    <mergeCell ref="C311:F311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288:H288"/>
    <mergeCell ref="C289:H289"/>
    <mergeCell ref="C290:H290"/>
    <mergeCell ref="C291:H291"/>
    <mergeCell ref="C292:H292"/>
    <mergeCell ref="C293:H293"/>
    <mergeCell ref="C281:H281"/>
    <mergeCell ref="C282:H282"/>
    <mergeCell ref="C284:H284"/>
    <mergeCell ref="C285:H285"/>
    <mergeCell ref="C286:H286"/>
    <mergeCell ref="C287:H287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63:H263"/>
    <mergeCell ref="C264:H264"/>
    <mergeCell ref="C265:H265"/>
    <mergeCell ref="C266:H266"/>
    <mergeCell ref="C267:H267"/>
    <mergeCell ref="C268:H268"/>
    <mergeCell ref="C256:H256"/>
    <mergeCell ref="C258:H258"/>
    <mergeCell ref="C259:H259"/>
    <mergeCell ref="C260:H260"/>
    <mergeCell ref="C261:H261"/>
    <mergeCell ref="C262:H262"/>
    <mergeCell ref="C249:H249"/>
    <mergeCell ref="C250:H250"/>
    <mergeCell ref="C251:H251"/>
    <mergeCell ref="C253:H253"/>
    <mergeCell ref="C254:H254"/>
    <mergeCell ref="C255:H255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0:H230"/>
    <mergeCell ref="C231:H231"/>
    <mergeCell ref="C233:H233"/>
    <mergeCell ref="C234:H234"/>
    <mergeCell ref="C235:H235"/>
    <mergeCell ref="C236:H236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1:H211"/>
    <mergeCell ref="C213:H213"/>
    <mergeCell ref="C214:H214"/>
    <mergeCell ref="C215:H215"/>
    <mergeCell ref="C216:H216"/>
    <mergeCell ref="C217:H217"/>
    <mergeCell ref="C206:H206"/>
    <mergeCell ref="I206:J206"/>
    <mergeCell ref="K206:L206"/>
    <mergeCell ref="C209:H209"/>
    <mergeCell ref="I209:J209"/>
    <mergeCell ref="K209:L209"/>
    <mergeCell ref="C200:H200"/>
    <mergeCell ref="I200:J200"/>
    <mergeCell ref="K200:L200"/>
    <mergeCell ref="C203:H203"/>
    <mergeCell ref="I203:J203"/>
    <mergeCell ref="K203:L203"/>
    <mergeCell ref="C194:H194"/>
    <mergeCell ref="I194:J194"/>
    <mergeCell ref="K194:L194"/>
    <mergeCell ref="C197:H197"/>
    <mergeCell ref="I197:J197"/>
    <mergeCell ref="K197:L197"/>
    <mergeCell ref="C188:H188"/>
    <mergeCell ref="I188:J188"/>
    <mergeCell ref="K188:L188"/>
    <mergeCell ref="C191:H191"/>
    <mergeCell ref="I191:J191"/>
    <mergeCell ref="K191:L191"/>
    <mergeCell ref="C182:H182"/>
    <mergeCell ref="I182:J182"/>
    <mergeCell ref="K182:L182"/>
    <mergeCell ref="C185:H185"/>
    <mergeCell ref="I185:J185"/>
    <mergeCell ref="K185:L185"/>
    <mergeCell ref="C131:H131"/>
    <mergeCell ref="I131:J131"/>
    <mergeCell ref="K131:L131"/>
    <mergeCell ref="C133:L133"/>
    <mergeCell ref="C159:H159"/>
    <mergeCell ref="I159:J159"/>
    <mergeCell ref="K159:L159"/>
    <mergeCell ref="C77:L77"/>
    <mergeCell ref="C78:L78"/>
    <mergeCell ref="C79:F79"/>
    <mergeCell ref="C104:H104"/>
    <mergeCell ref="I104:J104"/>
    <mergeCell ref="K104:L104"/>
    <mergeCell ref="C66:H66"/>
    <mergeCell ref="I66:J66"/>
    <mergeCell ref="K66:L66"/>
    <mergeCell ref="C75:H75"/>
    <mergeCell ref="I75:J75"/>
    <mergeCell ref="K75:L75"/>
    <mergeCell ref="A44:A48"/>
    <mergeCell ref="B44:B48"/>
    <mergeCell ref="C44:C48"/>
    <mergeCell ref="D44:D48"/>
    <mergeCell ref="E44:G47"/>
    <mergeCell ref="H44:L47"/>
    <mergeCell ref="C39:D39"/>
    <mergeCell ref="C40:D40"/>
    <mergeCell ref="C41:D41"/>
    <mergeCell ref="C42:D42"/>
    <mergeCell ref="A20:L20"/>
    <mergeCell ref="A21:L21"/>
    <mergeCell ref="A23:L23"/>
    <mergeCell ref="A25:L25"/>
    <mergeCell ref="A26:L26"/>
    <mergeCell ref="C31:L31"/>
    <mergeCell ref="A19:L19"/>
    <mergeCell ref="A8:E8"/>
    <mergeCell ref="F8:L8"/>
    <mergeCell ref="A10:E10"/>
    <mergeCell ref="F10:L10"/>
    <mergeCell ref="A12:E12"/>
    <mergeCell ref="F12:L12"/>
    <mergeCell ref="C32:L32"/>
    <mergeCell ref="C36:D36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  <rowBreaks count="2" manualBreakCount="2">
    <brk id="188" max="11" man="1"/>
    <brk id="32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2"/>
  <sheetViews>
    <sheetView workbookViewId="0">
      <selection activeCell="D29" sqref="D2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5</v>
      </c>
    </row>
    <row r="12" spans="1:133" x14ac:dyDescent="0.2">
      <c r="A12" s="1">
        <v>1</v>
      </c>
      <c r="B12" s="1">
        <v>136</v>
      </c>
      <c r="C12" s="1">
        <v>0</v>
      </c>
      <c r="D12" s="1">
        <f>ROW(A79)</f>
        <v>79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396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B79</f>
        <v>136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смета №1 Богатырь</v>
      </c>
      <c r="H18" s="3"/>
      <c r="I18" s="3"/>
      <c r="J18" s="3"/>
      <c r="K18" s="3"/>
      <c r="L18" s="3"/>
      <c r="M18" s="3"/>
      <c r="N18" s="3"/>
      <c r="O18" s="3">
        <f t="shared" ref="O18:AT18" si="1">O79</f>
        <v>1620588.94</v>
      </c>
      <c r="P18" s="3">
        <f t="shared" si="1"/>
        <v>1186057.78</v>
      </c>
      <c r="Q18" s="3">
        <f t="shared" si="1"/>
        <v>38031.06</v>
      </c>
      <c r="R18" s="3">
        <f t="shared" si="1"/>
        <v>18819.37</v>
      </c>
      <c r="S18" s="3">
        <f t="shared" si="1"/>
        <v>377680.73</v>
      </c>
      <c r="T18" s="3">
        <f t="shared" si="1"/>
        <v>0</v>
      </c>
      <c r="U18" s="3">
        <f t="shared" si="1"/>
        <v>946.67500000000007</v>
      </c>
      <c r="V18" s="3">
        <f t="shared" si="1"/>
        <v>44.92</v>
      </c>
      <c r="W18" s="3">
        <f t="shared" si="1"/>
        <v>0</v>
      </c>
      <c r="X18" s="3">
        <f t="shared" si="1"/>
        <v>376881.13</v>
      </c>
      <c r="Y18" s="3">
        <f t="shared" si="1"/>
        <v>198151.46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159100</v>
      </c>
      <c r="AQ18" s="3">
        <f t="shared" si="1"/>
        <v>0</v>
      </c>
      <c r="AR18" s="3">
        <f t="shared" si="1"/>
        <v>2195621.5299999998</v>
      </c>
      <c r="AS18" s="3">
        <f t="shared" si="1"/>
        <v>1009675</v>
      </c>
      <c r="AT18" s="3">
        <f t="shared" si="1"/>
        <v>1026846.53</v>
      </c>
      <c r="AU18" s="3">
        <f t="shared" ref="AU18:BZ18" si="2">AU79</f>
        <v>0</v>
      </c>
      <c r="AV18" s="3">
        <f t="shared" si="2"/>
        <v>1186057.78</v>
      </c>
      <c r="AW18" s="3">
        <f t="shared" si="2"/>
        <v>1026957.78</v>
      </c>
      <c r="AX18" s="3">
        <f t="shared" si="2"/>
        <v>0</v>
      </c>
      <c r="AY18" s="3">
        <f t="shared" si="2"/>
        <v>1026957.78</v>
      </c>
      <c r="AZ18" s="3">
        <f t="shared" si="2"/>
        <v>159100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DG79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EM79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ROW(A49)</f>
        <v>49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>
        <v>1</v>
      </c>
      <c r="M20" s="1"/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Техническое обслуживание и  монтаж системы электроосвещения опоры линии электропередач "Богатырь"</v>
      </c>
      <c r="H22" s="3"/>
      <c r="I22" s="3"/>
      <c r="J22" s="3"/>
      <c r="K22" s="3"/>
      <c r="L22" s="3"/>
      <c r="M22" s="3"/>
      <c r="N22" s="3"/>
      <c r="O22" s="3">
        <f t="shared" ref="O22:AT22" si="8">O49</f>
        <v>1620588.94</v>
      </c>
      <c r="P22" s="3">
        <f t="shared" si="8"/>
        <v>1186057.78</v>
      </c>
      <c r="Q22" s="3">
        <f t="shared" si="8"/>
        <v>38031.06</v>
      </c>
      <c r="R22" s="3">
        <f t="shared" si="8"/>
        <v>18819.37</v>
      </c>
      <c r="S22" s="3">
        <f t="shared" si="8"/>
        <v>377680.73</v>
      </c>
      <c r="T22" s="3">
        <f t="shared" si="8"/>
        <v>0</v>
      </c>
      <c r="U22" s="3">
        <f t="shared" si="8"/>
        <v>946.67500000000007</v>
      </c>
      <c r="V22" s="3">
        <f t="shared" si="8"/>
        <v>44.92</v>
      </c>
      <c r="W22" s="3">
        <f t="shared" si="8"/>
        <v>0</v>
      </c>
      <c r="X22" s="3">
        <f t="shared" si="8"/>
        <v>376881.13</v>
      </c>
      <c r="Y22" s="3">
        <f t="shared" si="8"/>
        <v>198151.46</v>
      </c>
      <c r="Z22" s="3">
        <f t="shared" si="8"/>
        <v>0</v>
      </c>
      <c r="AA22" s="3">
        <f t="shared" si="8"/>
        <v>0</v>
      </c>
      <c r="AB22" s="3">
        <f t="shared" si="8"/>
        <v>1620588.94</v>
      </c>
      <c r="AC22" s="3">
        <f t="shared" si="8"/>
        <v>1186057.78</v>
      </c>
      <c r="AD22" s="3">
        <f t="shared" si="8"/>
        <v>38031.06</v>
      </c>
      <c r="AE22" s="3">
        <f t="shared" si="8"/>
        <v>18819.37</v>
      </c>
      <c r="AF22" s="3">
        <f t="shared" si="8"/>
        <v>377680.73</v>
      </c>
      <c r="AG22" s="3">
        <f t="shared" si="8"/>
        <v>0</v>
      </c>
      <c r="AH22" s="3">
        <f t="shared" si="8"/>
        <v>946.67500000000007</v>
      </c>
      <c r="AI22" s="3">
        <f t="shared" si="8"/>
        <v>44.92</v>
      </c>
      <c r="AJ22" s="3">
        <f t="shared" si="8"/>
        <v>0</v>
      </c>
      <c r="AK22" s="3">
        <f t="shared" si="8"/>
        <v>376881.13</v>
      </c>
      <c r="AL22" s="3">
        <f t="shared" si="8"/>
        <v>198151.46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159100</v>
      </c>
      <c r="AQ22" s="3">
        <f t="shared" si="8"/>
        <v>0</v>
      </c>
      <c r="AR22" s="3">
        <f t="shared" si="8"/>
        <v>2195621.5299999998</v>
      </c>
      <c r="AS22" s="3">
        <f t="shared" si="8"/>
        <v>1009675</v>
      </c>
      <c r="AT22" s="3">
        <f t="shared" si="8"/>
        <v>1026846.53</v>
      </c>
      <c r="AU22" s="3">
        <f t="shared" ref="AU22:BZ22" si="9">AU49</f>
        <v>0</v>
      </c>
      <c r="AV22" s="3">
        <f t="shared" si="9"/>
        <v>1186057.78</v>
      </c>
      <c r="AW22" s="3">
        <f t="shared" si="9"/>
        <v>1026957.78</v>
      </c>
      <c r="AX22" s="3">
        <f t="shared" si="9"/>
        <v>0</v>
      </c>
      <c r="AY22" s="3">
        <f t="shared" si="9"/>
        <v>1026957.78</v>
      </c>
      <c r="AZ22" s="3">
        <f t="shared" si="9"/>
        <v>159100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159100</v>
      </c>
      <c r="BZ22" s="3">
        <f t="shared" si="9"/>
        <v>0</v>
      </c>
      <c r="CA22" s="3">
        <f t="shared" ref="CA22:DF22" si="10">CA49</f>
        <v>2195621.5299999998</v>
      </c>
      <c r="CB22" s="3">
        <f t="shared" si="10"/>
        <v>1009675</v>
      </c>
      <c r="CC22" s="3">
        <f t="shared" si="10"/>
        <v>1026846.53</v>
      </c>
      <c r="CD22" s="3">
        <f t="shared" si="10"/>
        <v>0</v>
      </c>
      <c r="CE22" s="3">
        <f t="shared" si="10"/>
        <v>1186057.78</v>
      </c>
      <c r="CF22" s="3">
        <f t="shared" si="10"/>
        <v>1026957.78</v>
      </c>
      <c r="CG22" s="3">
        <f t="shared" si="10"/>
        <v>0</v>
      </c>
      <c r="CH22" s="3">
        <f t="shared" si="10"/>
        <v>1026957.78</v>
      </c>
      <c r="CI22" s="3">
        <f t="shared" si="10"/>
        <v>159100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DG49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EM49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ROW(SmtRes!A9)</f>
        <v>9</v>
      </c>
      <c r="D24" s="2">
        <f>ROW(EtalonRes!A9)</f>
        <v>9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v>4</v>
      </c>
      <c r="J24" s="2">
        <v>0</v>
      </c>
      <c r="K24" s="2">
        <v>4</v>
      </c>
      <c r="L24" s="2"/>
      <c r="M24" s="2"/>
      <c r="N24" s="2"/>
      <c r="O24" s="2">
        <f>ROUND(CP24,2)</f>
        <v>46524.41</v>
      </c>
      <c r="P24" s="2">
        <f>SUMIF(SmtRes!AQ1:'SmtRes'!AQ9,"=1",SmtRes!DF1:'SmtRes'!DF9)</f>
        <v>4130.1699999999992</v>
      </c>
      <c r="Q24" s="2">
        <f>SUMIF(SmtRes!AQ1:'SmtRes'!AQ9,"=1",SmtRes!DG1:'SmtRes'!DG9)</f>
        <v>0</v>
      </c>
      <c r="R24" s="2">
        <f>SUMIF(SmtRes!AQ1:'SmtRes'!AQ9,"=1",SmtRes!DH1:'SmtRes'!DH9)</f>
        <v>0</v>
      </c>
      <c r="S24" s="2">
        <f>SUMIF(SmtRes!AQ1:'SmtRes'!AQ9,"=1",SmtRes!DI1:'SmtRes'!DI9)</f>
        <v>42394.239999999998</v>
      </c>
      <c r="T24" s="2">
        <f t="shared" ref="T24:T47" si="14">ROUND(CU24*I24,2)</f>
        <v>0</v>
      </c>
      <c r="U24" s="2">
        <f>SUMIF(SmtRes!AQ1:'SmtRes'!AQ9,"=1",SmtRes!CV1:'SmtRes'!CV9)</f>
        <v>112</v>
      </c>
      <c r="V24" s="2">
        <f>SUMIF(SmtRes!AQ1:'SmtRes'!AQ9,"=1",SmtRes!CW1:'SmtRes'!CW9)</f>
        <v>0</v>
      </c>
      <c r="W24" s="2">
        <f t="shared" ref="W24:W47" si="15">ROUND(CX24*I24,2)</f>
        <v>0</v>
      </c>
      <c r="X24" s="2">
        <f t="shared" ref="X24:X47" si="16">ROUND(CY24,2)</f>
        <v>40274.53</v>
      </c>
      <c r="Y24" s="2">
        <f t="shared" ref="Y24:Y47" si="17">ROUND(CZ24,2)</f>
        <v>22468.95</v>
      </c>
      <c r="Z24" s="2"/>
      <c r="AA24" s="2">
        <v>66498812</v>
      </c>
      <c r="AB24" s="2">
        <f t="shared" ref="AB24:AB47" si="18">ROUND((AC24+AD24+AF24),6)</f>
        <v>11348.162977</v>
      </c>
      <c r="AC24" s="2">
        <f>ROUND((SUM(SmtRes!BQ1:'SmtRes'!BQ9)),6)</f>
        <v>749.60297700000001</v>
      </c>
      <c r="AD24" s="2">
        <f>ROUND((((0)-(0))+AE24),6)</f>
        <v>0</v>
      </c>
      <c r="AE24" s="2">
        <f>ROUND((0),6)</f>
        <v>0</v>
      </c>
      <c r="AF24" s="2">
        <f>ROUND((SUM(SmtRes!BT1:'SmtRes'!BT9)),6)</f>
        <v>10598.56</v>
      </c>
      <c r="AG24" s="2">
        <f t="shared" ref="AG24:AG47" si="19">ROUND((AP24),6)</f>
        <v>0</v>
      </c>
      <c r="AH24" s="2">
        <f>(SUM(SmtRes!BU1:'SmtRes'!BU9))</f>
        <v>28</v>
      </c>
      <c r="AI24" s="2">
        <f>(0)</f>
        <v>0</v>
      </c>
      <c r="AJ24" s="2">
        <f t="shared" ref="AJ24:AJ47" si="20">(AS24)</f>
        <v>0</v>
      </c>
      <c r="AK24" s="2">
        <v>11348.162977</v>
      </c>
      <c r="AL24" s="2">
        <v>749.60297700000001</v>
      </c>
      <c r="AM24" s="2">
        <v>0</v>
      </c>
      <c r="AN24" s="2">
        <v>0</v>
      </c>
      <c r="AO24" s="2">
        <v>10598.56</v>
      </c>
      <c r="AP24" s="2">
        <v>0</v>
      </c>
      <c r="AQ24" s="2">
        <v>28</v>
      </c>
      <c r="AR24" s="2">
        <v>0</v>
      </c>
      <c r="AS24" s="2">
        <v>0</v>
      </c>
      <c r="AT24" s="2">
        <v>95</v>
      </c>
      <c r="AU24" s="2">
        <v>53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2</v>
      </c>
      <c r="BJ24" s="2" t="s">
        <v>20</v>
      </c>
      <c r="BK24" s="2"/>
      <c r="BL24" s="2"/>
      <c r="BM24" s="2">
        <v>110004</v>
      </c>
      <c r="BN24" s="2">
        <v>0</v>
      </c>
      <c r="BO24" s="2" t="s">
        <v>3</v>
      </c>
      <c r="BP24" s="2">
        <v>0</v>
      </c>
      <c r="BQ24" s="2">
        <v>3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95</v>
      </c>
      <c r="CA24" s="2">
        <v>53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>(P24+Q24+S24+R24)</f>
        <v>46524.409999999996</v>
      </c>
      <c r="CQ24" s="2">
        <f>SUMIF(SmtRes!AQ1:'SmtRes'!AQ9,"=1",SmtRes!AA1:'SmtRes'!AA9)</f>
        <v>406953.93</v>
      </c>
      <c r="CR24" s="2">
        <f>SUMIF(SmtRes!AQ1:'SmtRes'!AQ9,"=1",SmtRes!AB1:'SmtRes'!AB9)</f>
        <v>0</v>
      </c>
      <c r="CS24" s="2">
        <f>SUMIF(SmtRes!AQ1:'SmtRes'!AQ9,"=1",SmtRes!AC1:'SmtRes'!AC9)</f>
        <v>0</v>
      </c>
      <c r="CT24" s="2">
        <f>SUMIF(SmtRes!AQ1:'SmtRes'!AQ9,"=1",SmtRes!AD1:'SmtRes'!AD9)</f>
        <v>378.52</v>
      </c>
      <c r="CU24" s="2">
        <f>AG24</f>
        <v>0</v>
      </c>
      <c r="CV24" s="2">
        <f>SUMIF(SmtRes!AQ1:'SmtRes'!AQ9,"=1",SmtRes!BU1:'SmtRes'!BU9)</f>
        <v>28</v>
      </c>
      <c r="CW24" s="2">
        <f>SUMIF(SmtRes!AQ1:'SmtRes'!AQ9,"=1",SmtRes!BV1:'SmtRes'!BV9)</f>
        <v>0</v>
      </c>
      <c r="CX24" s="2">
        <f>AJ24</f>
        <v>0</v>
      </c>
      <c r="CY24" s="2">
        <f>(((S24+R24)*AT24)/100)</f>
        <v>40274.527999999998</v>
      </c>
      <c r="CZ24" s="2">
        <f>(((S24+R24)*AU24)/100)</f>
        <v>22468.947199999999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19</v>
      </c>
      <c r="DW24" s="2" t="s">
        <v>19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62638875</v>
      </c>
      <c r="EF24" s="2">
        <v>3</v>
      </c>
      <c r="EG24" s="2" t="s">
        <v>21</v>
      </c>
      <c r="EH24" s="2">
        <v>0</v>
      </c>
      <c r="EI24" s="2" t="s">
        <v>3</v>
      </c>
      <c r="EJ24" s="2">
        <v>2</v>
      </c>
      <c r="EK24" s="2">
        <v>110004</v>
      </c>
      <c r="EL24" s="2" t="s">
        <v>22</v>
      </c>
      <c r="EM24" s="2" t="s">
        <v>23</v>
      </c>
      <c r="EN24" s="2"/>
      <c r="EO24" s="2" t="s">
        <v>3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28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95</v>
      </c>
      <c r="FY24" s="2">
        <v>53</v>
      </c>
      <c r="FZ24" s="2"/>
      <c r="GA24" s="2" t="s">
        <v>3</v>
      </c>
      <c r="GB24" s="2"/>
      <c r="GC24" s="2"/>
      <c r="GD24" s="2">
        <v>1</v>
      </c>
      <c r="GE24" s="2"/>
      <c r="GF24" s="2">
        <v>460453460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47" si="21">ROUND(IF(AND(BH24=3,BI24=3,FS24&lt;&gt;0),P24,0),2)</f>
        <v>0</v>
      </c>
      <c r="GM24" s="2">
        <f t="shared" ref="GM24:GM47" si="22">ROUND(O24+X24+Y24,2)+GX24</f>
        <v>109267.89</v>
      </c>
      <c r="GN24" s="2">
        <f t="shared" ref="GN24:GN47" si="23">IF(OR(BI24=0,BI24=1),GM24-GX24,0)</f>
        <v>0</v>
      </c>
      <c r="GO24" s="2">
        <f t="shared" ref="GO24:GO47" si="24">IF(BI24=2,GM24-GX24,0)</f>
        <v>109267.89</v>
      </c>
      <c r="GP24" s="2">
        <f t="shared" ref="GP24:GP47" si="25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47" si="26">ROUND((GT24),6)</f>
        <v>0</v>
      </c>
      <c r="GW24" s="2">
        <v>1</v>
      </c>
      <c r="GX24" s="2">
        <f t="shared" ref="GX24:GX47" si="27"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24</v>
      </c>
      <c r="HO24" s="2" t="s">
        <v>25</v>
      </c>
      <c r="HP24" s="2" t="s">
        <v>22</v>
      </c>
      <c r="HQ24" s="2" t="s">
        <v>22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18</v>
      </c>
      <c r="B25" s="2">
        <v>1</v>
      </c>
      <c r="C25" s="2">
        <v>8</v>
      </c>
      <c r="D25" s="2"/>
      <c r="E25" s="2" t="s">
        <v>26</v>
      </c>
      <c r="F25" s="2" t="s">
        <v>27</v>
      </c>
      <c r="G25" s="2" t="s">
        <v>28</v>
      </c>
      <c r="H25" s="2" t="s">
        <v>29</v>
      </c>
      <c r="I25" s="2">
        <f>J25</f>
        <v>2</v>
      </c>
      <c r="J25" s="2">
        <v>2</v>
      </c>
      <c r="K25" s="2">
        <v>2</v>
      </c>
      <c r="L25" s="2"/>
      <c r="M25" s="2"/>
      <c r="N25" s="2"/>
      <c r="O25" s="2">
        <f>ROUND(P25,2)</f>
        <v>847.88</v>
      </c>
      <c r="P25" s="2">
        <f>ROUND(ROUND(ROUND(SUMIF(SmtRes!AQ1:'SmtRes'!AQ9,"=1",SmtRes!CU1:'SmtRes'!CU9),2),2)*I25/100,2)</f>
        <v>847.88</v>
      </c>
      <c r="Q25" s="2">
        <f>ROUND(CR25*I25,2)</f>
        <v>0</v>
      </c>
      <c r="R25" s="2">
        <f>ROUND(CS25*I25,2)</f>
        <v>0</v>
      </c>
      <c r="S25" s="2">
        <f>ROUND(CT25*I25,2)</f>
        <v>0</v>
      </c>
      <c r="T25" s="2">
        <f t="shared" si="14"/>
        <v>0</v>
      </c>
      <c r="U25" s="2">
        <f>ROUND(CV25*I25,7)</f>
        <v>0</v>
      </c>
      <c r="V25" s="2">
        <f>ROUND(CW25*I25,7)</f>
        <v>0</v>
      </c>
      <c r="W25" s="2">
        <f t="shared" si="15"/>
        <v>0</v>
      </c>
      <c r="X25" s="2">
        <f t="shared" si="16"/>
        <v>0</v>
      </c>
      <c r="Y25" s="2">
        <f t="shared" si="17"/>
        <v>0</v>
      </c>
      <c r="Z25" s="2"/>
      <c r="AA25" s="2">
        <v>66498812</v>
      </c>
      <c r="AB25" s="2">
        <f t="shared" si="18"/>
        <v>0</v>
      </c>
      <c r="AC25" s="2">
        <f>ROUND((ES25),6)</f>
        <v>0</v>
      </c>
      <c r="AD25" s="2">
        <f>ROUND((((ET25)-(EU25))+AE25),6)</f>
        <v>0</v>
      </c>
      <c r="AE25" s="2">
        <f>ROUND((EU25),6)</f>
        <v>0</v>
      </c>
      <c r="AF25" s="2">
        <f>ROUND((EV25),6)</f>
        <v>0</v>
      </c>
      <c r="AG25" s="2">
        <f t="shared" si="19"/>
        <v>0</v>
      </c>
      <c r="AH25" s="2">
        <f>(EW25)</f>
        <v>0</v>
      </c>
      <c r="AI25" s="2">
        <f>(EX25)</f>
        <v>0</v>
      </c>
      <c r="AJ25" s="2">
        <f t="shared" si="20"/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95</v>
      </c>
      <c r="AU25" s="2">
        <v>53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3</v>
      </c>
      <c r="BI25" s="2">
        <v>2</v>
      </c>
      <c r="BJ25" s="2" t="s">
        <v>3</v>
      </c>
      <c r="BK25" s="2"/>
      <c r="BL25" s="2"/>
      <c r="BM25" s="2">
        <v>110004</v>
      </c>
      <c r="BN25" s="2">
        <v>0</v>
      </c>
      <c r="BO25" s="2" t="s">
        <v>3</v>
      </c>
      <c r="BP25" s="2">
        <v>0</v>
      </c>
      <c r="BQ25" s="2">
        <v>3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95</v>
      </c>
      <c r="CA25" s="2">
        <v>53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>0</f>
        <v>0</v>
      </c>
      <c r="CQ25" s="2">
        <f>0</f>
        <v>0</v>
      </c>
      <c r="CR25" s="2">
        <f>0</f>
        <v>0</v>
      </c>
      <c r="CS25" s="2">
        <f>0</f>
        <v>0</v>
      </c>
      <c r="CT25" s="2">
        <f>0</f>
        <v>0</v>
      </c>
      <c r="CU25" s="2">
        <f>0</f>
        <v>0</v>
      </c>
      <c r="CV25" s="2">
        <f>0</f>
        <v>0</v>
      </c>
      <c r="CW25" s="2">
        <f>0</f>
        <v>0</v>
      </c>
      <c r="CX25" s="2">
        <f>0</f>
        <v>0</v>
      </c>
      <c r="CY25" s="2">
        <f>0</f>
        <v>0</v>
      </c>
      <c r="CZ25" s="2">
        <f>0</f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1013</v>
      </c>
      <c r="DV25" s="2" t="s">
        <v>29</v>
      </c>
      <c r="DW25" s="2" t="s">
        <v>29</v>
      </c>
      <c r="DX25" s="2">
        <v>1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62638875</v>
      </c>
      <c r="EF25" s="2">
        <v>3</v>
      </c>
      <c r="EG25" s="2" t="s">
        <v>21</v>
      </c>
      <c r="EH25" s="2">
        <v>0</v>
      </c>
      <c r="EI25" s="2" t="s">
        <v>3</v>
      </c>
      <c r="EJ25" s="2">
        <v>2</v>
      </c>
      <c r="EK25" s="2">
        <v>110004</v>
      </c>
      <c r="EL25" s="2" t="s">
        <v>22</v>
      </c>
      <c r="EM25" s="2" t="s">
        <v>23</v>
      </c>
      <c r="EN25" s="2"/>
      <c r="EO25" s="2" t="s">
        <v>3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95</v>
      </c>
      <c r="FY25" s="2">
        <v>53</v>
      </c>
      <c r="FZ25" s="2"/>
      <c r="GA25" s="2" t="s">
        <v>3</v>
      </c>
      <c r="GB25" s="2"/>
      <c r="GC25" s="2"/>
      <c r="GD25" s="2">
        <v>1</v>
      </c>
      <c r="GE25" s="2"/>
      <c r="GF25" s="2">
        <v>274903907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21"/>
        <v>0</v>
      </c>
      <c r="GM25" s="2">
        <f t="shared" si="22"/>
        <v>847.88</v>
      </c>
      <c r="GN25" s="2">
        <f t="shared" si="23"/>
        <v>0</v>
      </c>
      <c r="GO25" s="2">
        <f t="shared" si="24"/>
        <v>847.88</v>
      </c>
      <c r="GP25" s="2">
        <f t="shared" si="25"/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 t="shared" si="26"/>
        <v>0</v>
      </c>
      <c r="GW25" s="2">
        <v>1</v>
      </c>
      <c r="GX25" s="2">
        <f t="shared" si="27"/>
        <v>0</v>
      </c>
      <c r="GY25" s="2"/>
      <c r="GZ25" s="2"/>
      <c r="HA25" s="2">
        <v>0</v>
      </c>
      <c r="HB25" s="2">
        <v>0</v>
      </c>
      <c r="HC25" s="2">
        <f>0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24</v>
      </c>
      <c r="HO25" s="2" t="s">
        <v>25</v>
      </c>
      <c r="HP25" s="2" t="s">
        <v>22</v>
      </c>
      <c r="HQ25" s="2" t="s">
        <v>22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9</v>
      </c>
      <c r="D26" s="2"/>
      <c r="E26" s="2" t="s">
        <v>30</v>
      </c>
      <c r="F26" s="2" t="s">
        <v>31</v>
      </c>
      <c r="G26" s="2" t="s">
        <v>32</v>
      </c>
      <c r="H26" s="2" t="s">
        <v>33</v>
      </c>
      <c r="I26" s="2">
        <f>I24*J26</f>
        <v>1.6E-2</v>
      </c>
      <c r="J26" s="2">
        <v>4.0000000000000001E-3</v>
      </c>
      <c r="K26" s="2">
        <v>4.0000000000000001E-3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 t="shared" si="14"/>
        <v>0</v>
      </c>
      <c r="U26" s="2">
        <f>ROUND(CV26*I26,7)</f>
        <v>0</v>
      </c>
      <c r="V26" s="2">
        <f>ROUND(CW26*I26,7)</f>
        <v>0</v>
      </c>
      <c r="W26" s="2">
        <f t="shared" si="15"/>
        <v>0</v>
      </c>
      <c r="X26" s="2">
        <f t="shared" si="16"/>
        <v>0</v>
      </c>
      <c r="Y26" s="2">
        <f t="shared" si="17"/>
        <v>0</v>
      </c>
      <c r="Z26" s="2"/>
      <c r="AA26" s="2">
        <v>66498812</v>
      </c>
      <c r="AB26" s="2">
        <f t="shared" si="18"/>
        <v>0</v>
      </c>
      <c r="AC26" s="2">
        <f>ROUND((ES26),6)</f>
        <v>0</v>
      </c>
      <c r="AD26" s="2">
        <f>ROUND((((ET26)-(EU26))+AE26),6)</f>
        <v>0</v>
      </c>
      <c r="AE26" s="2">
        <f>ROUND((EU26),6)</f>
        <v>0</v>
      </c>
      <c r="AF26" s="2">
        <f>ROUND((EV26),6)</f>
        <v>0</v>
      </c>
      <c r="AG26" s="2">
        <f t="shared" si="19"/>
        <v>0</v>
      </c>
      <c r="AH26" s="2">
        <f>(EW26)</f>
        <v>0</v>
      </c>
      <c r="AI26" s="2">
        <f>(EX26)</f>
        <v>0</v>
      </c>
      <c r="AJ26" s="2">
        <f t="shared" si="20"/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95</v>
      </c>
      <c r="AU26" s="2">
        <v>53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2</v>
      </c>
      <c r="BJ26" s="2" t="s">
        <v>3</v>
      </c>
      <c r="BK26" s="2"/>
      <c r="BL26" s="2"/>
      <c r="BM26" s="2">
        <v>110004</v>
      </c>
      <c r="BN26" s="2">
        <v>0</v>
      </c>
      <c r="BO26" s="2" t="s">
        <v>3</v>
      </c>
      <c r="BP26" s="2">
        <v>0</v>
      </c>
      <c r="BQ26" s="2">
        <v>3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95</v>
      </c>
      <c r="CA26" s="2">
        <v>53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>AH26</f>
        <v>0</v>
      </c>
      <c r="CW26" s="2">
        <f>AI26</f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1009</v>
      </c>
      <c r="DV26" s="2" t="s">
        <v>33</v>
      </c>
      <c r="DW26" s="2" t="s">
        <v>33</v>
      </c>
      <c r="DX26" s="2">
        <v>1000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62638875</v>
      </c>
      <c r="EF26" s="2">
        <v>3</v>
      </c>
      <c r="EG26" s="2" t="s">
        <v>21</v>
      </c>
      <c r="EH26" s="2">
        <v>0</v>
      </c>
      <c r="EI26" s="2" t="s">
        <v>3</v>
      </c>
      <c r="EJ26" s="2">
        <v>2</v>
      </c>
      <c r="EK26" s="2">
        <v>110004</v>
      </c>
      <c r="EL26" s="2" t="s">
        <v>22</v>
      </c>
      <c r="EM26" s="2" t="s">
        <v>23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95</v>
      </c>
      <c r="FY26" s="2">
        <v>53</v>
      </c>
      <c r="FZ26" s="2"/>
      <c r="GA26" s="2" t="s">
        <v>3</v>
      </c>
      <c r="GB26" s="2"/>
      <c r="GC26" s="2"/>
      <c r="GD26" s="2">
        <v>1</v>
      </c>
      <c r="GE26" s="2"/>
      <c r="GF26" s="2">
        <v>1392189009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21"/>
        <v>0</v>
      </c>
      <c r="GM26" s="2">
        <f t="shared" si="22"/>
        <v>0</v>
      </c>
      <c r="GN26" s="2">
        <f t="shared" si="23"/>
        <v>0</v>
      </c>
      <c r="GO26" s="2">
        <f t="shared" si="24"/>
        <v>0</v>
      </c>
      <c r="GP26" s="2">
        <f t="shared" si="25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26"/>
        <v>0</v>
      </c>
      <c r="GW26" s="2">
        <v>1</v>
      </c>
      <c r="GX26" s="2">
        <f t="shared" si="27"/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24</v>
      </c>
      <c r="HO26" s="2" t="s">
        <v>25</v>
      </c>
      <c r="HP26" s="2" t="s">
        <v>22</v>
      </c>
      <c r="HQ26" s="2" t="s">
        <v>22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>
        <f>ROW(SmtRes!A11)</f>
        <v>11</v>
      </c>
      <c r="D27" s="2">
        <f>ROW(EtalonRes!A11)</f>
        <v>11</v>
      </c>
      <c r="E27" s="2" t="s">
        <v>34</v>
      </c>
      <c r="F27" s="2" t="s">
        <v>35</v>
      </c>
      <c r="G27" s="2" t="s">
        <v>36</v>
      </c>
      <c r="H27" s="2" t="s">
        <v>37</v>
      </c>
      <c r="I27" s="2">
        <v>10</v>
      </c>
      <c r="J27" s="2">
        <v>0</v>
      </c>
      <c r="K27" s="2">
        <v>10</v>
      </c>
      <c r="L27" s="2"/>
      <c r="M27" s="2"/>
      <c r="N27" s="2"/>
      <c r="O27" s="2">
        <f>ROUND(CP27,2)</f>
        <v>13485.62</v>
      </c>
      <c r="P27" s="2">
        <f>SUMIF(SmtRes!AQ10:'SmtRes'!AQ11,"=1",SmtRes!DF10:'SmtRes'!DF11)</f>
        <v>0</v>
      </c>
      <c r="Q27" s="2">
        <f>SUMIF(SmtRes!AQ10:'SmtRes'!AQ11,"=1",SmtRes!DG10:'SmtRes'!DG11)</f>
        <v>0</v>
      </c>
      <c r="R27" s="2">
        <f>SUMIF(SmtRes!AQ10:'SmtRes'!AQ11,"=1",SmtRes!DH10:'SmtRes'!DH11)</f>
        <v>0</v>
      </c>
      <c r="S27" s="2">
        <f>SUMIF(SmtRes!AQ10:'SmtRes'!AQ11,"=1",SmtRes!DI10:'SmtRes'!DI11)</f>
        <v>13485.62</v>
      </c>
      <c r="T27" s="2">
        <f t="shared" si="14"/>
        <v>0</v>
      </c>
      <c r="U27" s="2">
        <f>SUMIF(SmtRes!AQ10:'SmtRes'!AQ11,"=1",SmtRes!CV10:'SmtRes'!CV11)</f>
        <v>31</v>
      </c>
      <c r="V27" s="2">
        <f>SUMIF(SmtRes!AQ10:'SmtRes'!AQ11,"=1",SmtRes!CW10:'SmtRes'!CW11)</f>
        <v>0</v>
      </c>
      <c r="W27" s="2">
        <f t="shared" si="15"/>
        <v>0</v>
      </c>
      <c r="X27" s="2">
        <f t="shared" si="16"/>
        <v>12137.06</v>
      </c>
      <c r="Y27" s="2">
        <f t="shared" si="17"/>
        <v>6203.39</v>
      </c>
      <c r="Z27" s="2"/>
      <c r="AA27" s="2">
        <v>66498812</v>
      </c>
      <c r="AB27" s="2">
        <f t="shared" si="18"/>
        <v>1348.5619999999999</v>
      </c>
      <c r="AC27" s="2">
        <f>ROUND((0),6)</f>
        <v>0</v>
      </c>
      <c r="AD27" s="2">
        <f>ROUND((((0)-(0))+AE27),6)</f>
        <v>0</v>
      </c>
      <c r="AE27" s="2">
        <f>ROUND((0),6)</f>
        <v>0</v>
      </c>
      <c r="AF27" s="2">
        <f>ROUND((SUM(SmtRes!BT10:'SmtRes'!BT11)),6)</f>
        <v>1348.5619999999999</v>
      </c>
      <c r="AG27" s="2">
        <f t="shared" si="19"/>
        <v>0</v>
      </c>
      <c r="AH27" s="2">
        <f>(SUM(SmtRes!BU10:'SmtRes'!BU11))</f>
        <v>3.1</v>
      </c>
      <c r="AI27" s="2">
        <f>(0)</f>
        <v>0</v>
      </c>
      <c r="AJ27" s="2">
        <f t="shared" si="20"/>
        <v>0</v>
      </c>
      <c r="AK27" s="2">
        <v>1348.5619999999999</v>
      </c>
      <c r="AL27" s="2">
        <v>0</v>
      </c>
      <c r="AM27" s="2">
        <v>0</v>
      </c>
      <c r="AN27" s="2">
        <v>0</v>
      </c>
      <c r="AO27" s="2">
        <v>1348.5619999999999</v>
      </c>
      <c r="AP27" s="2">
        <v>0</v>
      </c>
      <c r="AQ27" s="2">
        <v>3.1</v>
      </c>
      <c r="AR27" s="2">
        <v>0</v>
      </c>
      <c r="AS27" s="2">
        <v>0</v>
      </c>
      <c r="AT27" s="2">
        <v>90</v>
      </c>
      <c r="AU27" s="2">
        <v>46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0</v>
      </c>
      <c r="BI27" s="2">
        <v>2</v>
      </c>
      <c r="BJ27" s="2" t="s">
        <v>38</v>
      </c>
      <c r="BK27" s="2"/>
      <c r="BL27" s="2"/>
      <c r="BM27" s="2">
        <v>110001</v>
      </c>
      <c r="BN27" s="2">
        <v>0</v>
      </c>
      <c r="BO27" s="2" t="s">
        <v>3</v>
      </c>
      <c r="BP27" s="2">
        <v>0</v>
      </c>
      <c r="BQ27" s="2">
        <v>3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90</v>
      </c>
      <c r="CA27" s="2">
        <v>46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13485.62</v>
      </c>
      <c r="CQ27" s="2">
        <f>SUMIF(SmtRes!AQ10:'SmtRes'!AQ11,"=1",SmtRes!AA10:'SmtRes'!AA11)</f>
        <v>0</v>
      </c>
      <c r="CR27" s="2">
        <f>SUMIF(SmtRes!AQ10:'SmtRes'!AQ11,"=1",SmtRes!AB10:'SmtRes'!AB11)</f>
        <v>0</v>
      </c>
      <c r="CS27" s="2">
        <f>SUMIF(SmtRes!AQ10:'SmtRes'!AQ11,"=1",SmtRes!AC10:'SmtRes'!AC11)</f>
        <v>0</v>
      </c>
      <c r="CT27" s="2">
        <f>SUMIF(SmtRes!AQ10:'SmtRes'!AQ11,"=1",SmtRes!AD10:'SmtRes'!AD11)</f>
        <v>435.02</v>
      </c>
      <c r="CU27" s="2">
        <f>AG27</f>
        <v>0</v>
      </c>
      <c r="CV27" s="2">
        <f>SUMIF(SmtRes!AQ10:'SmtRes'!AQ11,"=1",SmtRes!BU10:'SmtRes'!BU11)</f>
        <v>3.1</v>
      </c>
      <c r="CW27" s="2">
        <f>SUMIF(SmtRes!AQ10:'SmtRes'!AQ11,"=1",SmtRes!BV10:'SmtRes'!BV11)</f>
        <v>0</v>
      </c>
      <c r="CX27" s="2">
        <f>AJ27</f>
        <v>0</v>
      </c>
      <c r="CY27" s="2">
        <f>(((S27+R27)*AT27)/100)</f>
        <v>12137.058000000001</v>
      </c>
      <c r="CZ27" s="2">
        <f>(((S27+R27)*AU27)/100)</f>
        <v>6203.3852000000006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37</v>
      </c>
      <c r="DW27" s="2" t="s">
        <v>37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62638874</v>
      </c>
      <c r="EF27" s="2">
        <v>3</v>
      </c>
      <c r="EG27" s="2" t="s">
        <v>21</v>
      </c>
      <c r="EH27" s="2">
        <v>0</v>
      </c>
      <c r="EI27" s="2" t="s">
        <v>3</v>
      </c>
      <c r="EJ27" s="2">
        <v>2</v>
      </c>
      <c r="EK27" s="2">
        <v>110001</v>
      </c>
      <c r="EL27" s="2" t="s">
        <v>39</v>
      </c>
      <c r="EM27" s="2" t="s">
        <v>23</v>
      </c>
      <c r="EN27" s="2"/>
      <c r="EO27" s="2" t="s">
        <v>3</v>
      </c>
      <c r="EP27" s="2"/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3.1</v>
      </c>
      <c r="EX27" s="2">
        <v>0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90</v>
      </c>
      <c r="FY27" s="2">
        <v>46</v>
      </c>
      <c r="FZ27" s="2"/>
      <c r="GA27" s="2" t="s">
        <v>3</v>
      </c>
      <c r="GB27" s="2"/>
      <c r="GC27" s="2"/>
      <c r="GD27" s="2">
        <v>1</v>
      </c>
      <c r="GE27" s="2"/>
      <c r="GF27" s="2">
        <v>-100315994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21"/>
        <v>0</v>
      </c>
      <c r="GM27" s="2">
        <f t="shared" si="22"/>
        <v>31826.07</v>
      </c>
      <c r="GN27" s="2">
        <f t="shared" si="23"/>
        <v>0</v>
      </c>
      <c r="GO27" s="2">
        <f t="shared" si="24"/>
        <v>31826.07</v>
      </c>
      <c r="GP27" s="2">
        <f t="shared" si="25"/>
        <v>0</v>
      </c>
      <c r="GQ27" s="2"/>
      <c r="GR27" s="2">
        <v>0</v>
      </c>
      <c r="GS27" s="2">
        <v>3</v>
      </c>
      <c r="GT27" s="2">
        <v>0</v>
      </c>
      <c r="GU27" s="2" t="s">
        <v>3</v>
      </c>
      <c r="GV27" s="2">
        <f t="shared" si="26"/>
        <v>0</v>
      </c>
      <c r="GW27" s="2">
        <v>1</v>
      </c>
      <c r="GX27" s="2">
        <f t="shared" si="27"/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/>
      <c r="HH27" s="2"/>
      <c r="HI27" s="2"/>
      <c r="HJ27" s="2"/>
      <c r="HK27" s="2"/>
      <c r="HL27" s="2"/>
      <c r="HM27" s="2" t="s">
        <v>3</v>
      </c>
      <c r="HN27" s="2" t="s">
        <v>40</v>
      </c>
      <c r="HO27" s="2" t="s">
        <v>41</v>
      </c>
      <c r="HP27" s="2" t="s">
        <v>39</v>
      </c>
      <c r="HQ27" s="2" t="s">
        <v>39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18</v>
      </c>
      <c r="B28" s="2">
        <v>1</v>
      </c>
      <c r="C28" s="2">
        <v>11</v>
      </c>
      <c r="D28" s="2"/>
      <c r="E28" s="2" t="s">
        <v>42</v>
      </c>
      <c r="F28" s="2" t="s">
        <v>27</v>
      </c>
      <c r="G28" s="2" t="s">
        <v>28</v>
      </c>
      <c r="H28" s="2" t="s">
        <v>29</v>
      </c>
      <c r="I28" s="2">
        <f>J28</f>
        <v>2</v>
      </c>
      <c r="J28" s="2">
        <v>2</v>
      </c>
      <c r="K28" s="2">
        <v>2</v>
      </c>
      <c r="L28" s="2"/>
      <c r="M28" s="2"/>
      <c r="N28" s="2"/>
      <c r="O28" s="2">
        <f>ROUND(P28,2)</f>
        <v>269.70999999999998</v>
      </c>
      <c r="P28" s="2">
        <f>ROUND(ROUND(ROUND(SUMIF(SmtRes!AQ10:'SmtRes'!AQ11,"=1",SmtRes!CU10:'SmtRes'!CU11),2),2)*I28/100,2)</f>
        <v>269.70999999999998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 t="shared" si="14"/>
        <v>0</v>
      </c>
      <c r="U28" s="2">
        <f>ROUND(CV28*I28,7)</f>
        <v>0</v>
      </c>
      <c r="V28" s="2">
        <f>ROUND(CW28*I28,7)</f>
        <v>0</v>
      </c>
      <c r="W28" s="2">
        <f t="shared" si="15"/>
        <v>0</v>
      </c>
      <c r="X28" s="2">
        <f t="shared" si="16"/>
        <v>0</v>
      </c>
      <c r="Y28" s="2">
        <f t="shared" si="17"/>
        <v>0</v>
      </c>
      <c r="Z28" s="2"/>
      <c r="AA28" s="2">
        <v>66498812</v>
      </c>
      <c r="AB28" s="2">
        <f t="shared" si="18"/>
        <v>0</v>
      </c>
      <c r="AC28" s="2">
        <f>ROUND((ES28),6)</f>
        <v>0</v>
      </c>
      <c r="AD28" s="2">
        <f>ROUND((((ET28)-(EU28))+AE28),6)</f>
        <v>0</v>
      </c>
      <c r="AE28" s="2">
        <f>ROUND((EU28),6)</f>
        <v>0</v>
      </c>
      <c r="AF28" s="2">
        <f>ROUND((EV28),6)</f>
        <v>0</v>
      </c>
      <c r="AG28" s="2">
        <f t="shared" si="19"/>
        <v>0</v>
      </c>
      <c r="AH28" s="2">
        <f>(EW28)</f>
        <v>0</v>
      </c>
      <c r="AI28" s="2">
        <f>(EX28)</f>
        <v>0</v>
      </c>
      <c r="AJ28" s="2">
        <f t="shared" si="20"/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90</v>
      </c>
      <c r="AU28" s="2">
        <v>46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2</v>
      </c>
      <c r="BJ28" s="2" t="s">
        <v>3</v>
      </c>
      <c r="BK28" s="2"/>
      <c r="BL28" s="2"/>
      <c r="BM28" s="2">
        <v>110001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90</v>
      </c>
      <c r="CA28" s="2">
        <v>46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0</f>
        <v>0</v>
      </c>
      <c r="CQ28" s="2">
        <f>0</f>
        <v>0</v>
      </c>
      <c r="CR28" s="2">
        <f>0</f>
        <v>0</v>
      </c>
      <c r="CS28" s="2">
        <f>0</f>
        <v>0</v>
      </c>
      <c r="CT28" s="2">
        <f>0</f>
        <v>0</v>
      </c>
      <c r="CU28" s="2">
        <f>0</f>
        <v>0</v>
      </c>
      <c r="CV28" s="2">
        <f>0</f>
        <v>0</v>
      </c>
      <c r="CW28" s="2">
        <f>0</f>
        <v>0</v>
      </c>
      <c r="CX28" s="2">
        <f>0</f>
        <v>0</v>
      </c>
      <c r="CY28" s="2">
        <f>0</f>
        <v>0</v>
      </c>
      <c r="CZ28" s="2">
        <f>0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29</v>
      </c>
      <c r="DW28" s="2" t="s">
        <v>29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62638874</v>
      </c>
      <c r="EF28" s="2">
        <v>3</v>
      </c>
      <c r="EG28" s="2" t="s">
        <v>21</v>
      </c>
      <c r="EH28" s="2">
        <v>0</v>
      </c>
      <c r="EI28" s="2" t="s">
        <v>3</v>
      </c>
      <c r="EJ28" s="2">
        <v>2</v>
      </c>
      <c r="EK28" s="2">
        <v>110001</v>
      </c>
      <c r="EL28" s="2" t="s">
        <v>39</v>
      </c>
      <c r="EM28" s="2" t="s">
        <v>23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90</v>
      </c>
      <c r="FY28" s="2">
        <v>46</v>
      </c>
      <c r="FZ28" s="2"/>
      <c r="GA28" s="2" t="s">
        <v>3</v>
      </c>
      <c r="GB28" s="2"/>
      <c r="GC28" s="2"/>
      <c r="GD28" s="2">
        <v>1</v>
      </c>
      <c r="GE28" s="2"/>
      <c r="GF28" s="2">
        <v>274903907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si="21"/>
        <v>0</v>
      </c>
      <c r="GM28" s="2">
        <f t="shared" si="22"/>
        <v>269.70999999999998</v>
      </c>
      <c r="GN28" s="2">
        <f t="shared" si="23"/>
        <v>0</v>
      </c>
      <c r="GO28" s="2">
        <f t="shared" si="24"/>
        <v>269.70999999999998</v>
      </c>
      <c r="GP28" s="2">
        <f t="shared" si="25"/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26"/>
        <v>0</v>
      </c>
      <c r="GW28" s="2">
        <v>1</v>
      </c>
      <c r="GX28" s="2">
        <f t="shared" si="27"/>
        <v>0</v>
      </c>
      <c r="GY28" s="2"/>
      <c r="GZ28" s="2"/>
      <c r="HA28" s="2">
        <v>0</v>
      </c>
      <c r="HB28" s="2">
        <v>0</v>
      </c>
      <c r="HC28" s="2">
        <f>0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40</v>
      </c>
      <c r="HO28" s="2" t="s">
        <v>41</v>
      </c>
      <c r="HP28" s="2" t="s">
        <v>39</v>
      </c>
      <c r="HQ28" s="2" t="s">
        <v>39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409.5" x14ac:dyDescent="0.2">
      <c r="A29" s="2">
        <v>17</v>
      </c>
      <c r="B29" s="2">
        <v>1</v>
      </c>
      <c r="C29" s="2">
        <f>ROW(SmtRes!A28)</f>
        <v>28</v>
      </c>
      <c r="D29" s="2">
        <f>ROW(EtalonRes!A28)</f>
        <v>28</v>
      </c>
      <c r="E29" s="2" t="s">
        <v>43</v>
      </c>
      <c r="F29" s="2" t="s">
        <v>44</v>
      </c>
      <c r="G29" s="2" t="s">
        <v>45</v>
      </c>
      <c r="H29" s="2" t="s">
        <v>19</v>
      </c>
      <c r="I29" s="2">
        <v>16</v>
      </c>
      <c r="J29" s="2">
        <v>0</v>
      </c>
      <c r="K29" s="2">
        <v>16</v>
      </c>
      <c r="L29" s="2"/>
      <c r="M29" s="2"/>
      <c r="N29" s="2"/>
      <c r="O29" s="2">
        <f>ROUND(CP29,2)</f>
        <v>65846.81</v>
      </c>
      <c r="P29" s="2">
        <f>SUMIF(SmtRes!AQ12:'SmtRes'!AQ28,"=1",SmtRes!DF12:'SmtRes'!DF28)</f>
        <v>0</v>
      </c>
      <c r="Q29" s="2">
        <f>SUMIF(SmtRes!AQ12:'SmtRes'!AQ28,"=1",SmtRes!DG12:'SmtRes'!DG28)</f>
        <v>7258.32</v>
      </c>
      <c r="R29" s="2">
        <f>SUMIF(SmtRes!AQ12:'SmtRes'!AQ28,"=1",SmtRes!DH12:'SmtRes'!DH28)</f>
        <v>1948.89</v>
      </c>
      <c r="S29" s="2">
        <f>SUMIF(SmtRes!AQ12:'SmtRes'!AQ28,"=1",SmtRes!DI12:'SmtRes'!DI28)</f>
        <v>56639.6</v>
      </c>
      <c r="T29" s="2">
        <f t="shared" si="14"/>
        <v>0</v>
      </c>
      <c r="U29" s="2">
        <f>SUMIF(SmtRes!AQ12:'SmtRes'!AQ28,"=1",SmtRes!CV12:'SmtRes'!CV28)</f>
        <v>130.19999999999999</v>
      </c>
      <c r="V29" s="2">
        <f>SUMIF(SmtRes!AQ12:'SmtRes'!AQ28,"=1",SmtRes!CW12:'SmtRes'!CW28)</f>
        <v>4.4800000000000004</v>
      </c>
      <c r="W29" s="2">
        <f t="shared" si="15"/>
        <v>0</v>
      </c>
      <c r="X29" s="2">
        <f t="shared" si="16"/>
        <v>52729.64</v>
      </c>
      <c r="Y29" s="2">
        <f t="shared" si="17"/>
        <v>26950.71</v>
      </c>
      <c r="Z29" s="2"/>
      <c r="AA29" s="2">
        <v>66498812</v>
      </c>
      <c r="AB29" s="2">
        <f t="shared" si="18"/>
        <v>3993.62005</v>
      </c>
      <c r="AC29" s="2">
        <f>ROUND((0),6)</f>
        <v>0</v>
      </c>
      <c r="AD29" s="2">
        <f>ROUND((((SUM(SmtRes!BR12:'SmtRes'!BR28))-(SUM(SmtRes!BS12:'SmtRes'!BS28)))+AE29),6)</f>
        <v>453.64479999999998</v>
      </c>
      <c r="AE29" s="2">
        <f>ROUND((SUM(SmtRes!BS12:'SmtRes'!BS28)),6)</f>
        <v>121.8056</v>
      </c>
      <c r="AF29" s="2">
        <f>ROUND((SUM(SmtRes!BT12:'SmtRes'!BT28)),6)</f>
        <v>3539.97525</v>
      </c>
      <c r="AG29" s="2">
        <f t="shared" si="19"/>
        <v>0</v>
      </c>
      <c r="AH29" s="2">
        <f>(SUM(SmtRes!BU12:'SmtRes'!BU28))</f>
        <v>8.1374999999999993</v>
      </c>
      <c r="AI29" s="2">
        <f>(SUM(SmtRes!BV12:'SmtRes'!BV28))</f>
        <v>0.27999999999999997</v>
      </c>
      <c r="AJ29" s="2">
        <f t="shared" si="20"/>
        <v>0</v>
      </c>
      <c r="AK29" s="2">
        <v>5300.256488</v>
      </c>
      <c r="AL29" s="2">
        <v>432.49848800000001</v>
      </c>
      <c r="AM29" s="2">
        <v>648.06400000000008</v>
      </c>
      <c r="AN29" s="2">
        <v>174.00800000000001</v>
      </c>
      <c r="AO29" s="2">
        <v>4045.6860000000001</v>
      </c>
      <c r="AP29" s="2">
        <v>0</v>
      </c>
      <c r="AQ29" s="2">
        <v>9.3000000000000007</v>
      </c>
      <c r="AR29" s="2">
        <v>0.4</v>
      </c>
      <c r="AS29" s="2">
        <v>0</v>
      </c>
      <c r="AT29" s="2">
        <v>90</v>
      </c>
      <c r="AU29" s="2">
        <v>46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2</v>
      </c>
      <c r="BJ29" s="2" t="s">
        <v>46</v>
      </c>
      <c r="BK29" s="2"/>
      <c r="BL29" s="2"/>
      <c r="BM29" s="2">
        <v>110001</v>
      </c>
      <c r="BN29" s="2">
        <v>0</v>
      </c>
      <c r="BO29" s="2" t="s">
        <v>3</v>
      </c>
      <c r="BP29" s="2">
        <v>0</v>
      </c>
      <c r="BQ29" s="2">
        <v>3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90</v>
      </c>
      <c r="CA29" s="2">
        <v>46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7" t="s">
        <v>397</v>
      </c>
      <c r="CO29" s="2">
        <v>0</v>
      </c>
      <c r="CP29" s="2">
        <f>(P29+Q29+S29+R29)</f>
        <v>65846.81</v>
      </c>
      <c r="CQ29" s="2">
        <f>SUMIF(SmtRes!AQ12:'SmtRes'!AQ28,"=1",SmtRes!AA12:'SmtRes'!AA28)</f>
        <v>1242281.2499999998</v>
      </c>
      <c r="CR29" s="2">
        <f>SUMIF(SmtRes!AQ12:'SmtRes'!AQ28,"=1",SmtRes!AB12:'SmtRes'!AB28)</f>
        <v>1620.16</v>
      </c>
      <c r="CS29" s="2">
        <f>SUMIF(SmtRes!AQ12:'SmtRes'!AQ28,"=1",SmtRes!AC12:'SmtRes'!AC28)</f>
        <v>435.02</v>
      </c>
      <c r="CT29" s="2">
        <f>SUMIF(SmtRes!AQ12:'SmtRes'!AQ28,"=1",SmtRes!AD12:'SmtRes'!AD28)</f>
        <v>435.02</v>
      </c>
      <c r="CU29" s="2">
        <f>AG29</f>
        <v>0</v>
      </c>
      <c r="CV29" s="2">
        <f>SUMIF(SmtRes!AQ12:'SmtRes'!AQ28,"=1",SmtRes!BU12:'SmtRes'!BU28)</f>
        <v>8.1374999999999993</v>
      </c>
      <c r="CW29" s="2">
        <f>SUMIF(SmtRes!AQ12:'SmtRes'!AQ28,"=1",SmtRes!BV12:'SmtRes'!BV28)</f>
        <v>0.27999999999999997</v>
      </c>
      <c r="CX29" s="2">
        <f>AJ29</f>
        <v>0</v>
      </c>
      <c r="CY29" s="2">
        <f>(((S29+R29)*AT29)/100)</f>
        <v>52729.640999999996</v>
      </c>
      <c r="CZ29" s="2">
        <f>(((S29+R29)*AU29)/100)</f>
        <v>26950.705399999999</v>
      </c>
      <c r="DA29" s="2"/>
      <c r="DB29" s="2">
        <v>1</v>
      </c>
      <c r="DC29" s="2" t="s">
        <v>3</v>
      </c>
      <c r="DD29" s="2" t="s">
        <v>47</v>
      </c>
      <c r="DE29" s="2" t="s">
        <v>48</v>
      </c>
      <c r="DF29" s="2" t="s">
        <v>48</v>
      </c>
      <c r="DG29" s="2" t="s">
        <v>49</v>
      </c>
      <c r="DH29" s="2" t="s">
        <v>3</v>
      </c>
      <c r="DI29" s="2" t="s">
        <v>49</v>
      </c>
      <c r="DJ29" s="2" t="s">
        <v>48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19</v>
      </c>
      <c r="DW29" s="2" t="s">
        <v>19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62638874</v>
      </c>
      <c r="EF29" s="2">
        <v>3</v>
      </c>
      <c r="EG29" s="2" t="s">
        <v>21</v>
      </c>
      <c r="EH29" s="2">
        <v>0</v>
      </c>
      <c r="EI29" s="2" t="s">
        <v>3</v>
      </c>
      <c r="EJ29" s="2">
        <v>2</v>
      </c>
      <c r="EK29" s="2">
        <v>110001</v>
      </c>
      <c r="EL29" s="2" t="s">
        <v>39</v>
      </c>
      <c r="EM29" s="2" t="s">
        <v>23</v>
      </c>
      <c r="EN29" s="2"/>
      <c r="EO29" s="2" t="s">
        <v>50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9.3000000000000007</v>
      </c>
      <c r="EX29" s="2">
        <v>0.4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90</v>
      </c>
      <c r="FY29" s="2">
        <v>46</v>
      </c>
      <c r="FZ29" s="2"/>
      <c r="GA29" s="2" t="s">
        <v>3</v>
      </c>
      <c r="GB29" s="2"/>
      <c r="GC29" s="2"/>
      <c r="GD29" s="2">
        <v>1</v>
      </c>
      <c r="GE29" s="2"/>
      <c r="GF29" s="2">
        <v>677139934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21"/>
        <v>0</v>
      </c>
      <c r="GM29" s="2">
        <f t="shared" si="22"/>
        <v>145527.16</v>
      </c>
      <c r="GN29" s="2">
        <f t="shared" si="23"/>
        <v>0</v>
      </c>
      <c r="GO29" s="2">
        <f t="shared" si="24"/>
        <v>145527.16</v>
      </c>
      <c r="GP29" s="2">
        <f t="shared" si="25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si="26"/>
        <v>0</v>
      </c>
      <c r="GW29" s="2">
        <v>1</v>
      </c>
      <c r="GX29" s="2">
        <f t="shared" si="27"/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40</v>
      </c>
      <c r="HO29" s="2" t="s">
        <v>41</v>
      </c>
      <c r="HP29" s="2" t="s">
        <v>39</v>
      </c>
      <c r="HQ29" s="2" t="s">
        <v>39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18</v>
      </c>
      <c r="B30" s="2">
        <v>1</v>
      </c>
      <c r="C30" s="2">
        <v>27</v>
      </c>
      <c r="D30" s="2"/>
      <c r="E30" s="2" t="s">
        <v>51</v>
      </c>
      <c r="F30" s="2" t="s">
        <v>27</v>
      </c>
      <c r="G30" s="2" t="s">
        <v>28</v>
      </c>
      <c r="H30" s="2" t="s">
        <v>29</v>
      </c>
      <c r="I30" s="2">
        <f>J30</f>
        <v>2</v>
      </c>
      <c r="J30" s="2">
        <v>2</v>
      </c>
      <c r="K30" s="2">
        <v>2</v>
      </c>
      <c r="L30" s="2"/>
      <c r="M30" s="2"/>
      <c r="N30" s="2"/>
      <c r="O30" s="2">
        <f>ROUND(P30,2)</f>
        <v>906.23</v>
      </c>
      <c r="P30" s="2">
        <f>ROUND(ROUND((ROUND(SUMIF(SmtRes!AQ12:'SmtRes'!AQ28,"=1",SmtRes!CU12:'SmtRes'!CU28),2)*ROUND(0.7,7)),2)*I30/100,2)</f>
        <v>906.23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14"/>
        <v>0</v>
      </c>
      <c r="U30" s="2">
        <f>ROUND(CV30*I30,7)</f>
        <v>0</v>
      </c>
      <c r="V30" s="2">
        <f>ROUND(CW30*I30,7)</f>
        <v>0</v>
      </c>
      <c r="W30" s="2">
        <f t="shared" si="15"/>
        <v>0</v>
      </c>
      <c r="X30" s="2">
        <f t="shared" si="16"/>
        <v>0</v>
      </c>
      <c r="Y30" s="2">
        <f t="shared" si="17"/>
        <v>0</v>
      </c>
      <c r="Z30" s="2"/>
      <c r="AA30" s="2">
        <v>66498812</v>
      </c>
      <c r="AB30" s="2">
        <f t="shared" si="18"/>
        <v>0</v>
      </c>
      <c r="AC30" s="2">
        <f>ROUND(((ES30*ROUND(0.7,7))),6)</f>
        <v>0</v>
      </c>
      <c r="AD30" s="2">
        <f>ROUND((((ET30)-(EU30))+AE30),6)</f>
        <v>0</v>
      </c>
      <c r="AE30" s="2">
        <f>ROUND((EU30),6)</f>
        <v>0</v>
      </c>
      <c r="AF30" s="2">
        <f>ROUND((EV30),6)</f>
        <v>0</v>
      </c>
      <c r="AG30" s="2">
        <f t="shared" si="19"/>
        <v>0</v>
      </c>
      <c r="AH30" s="2">
        <f>(EW30)</f>
        <v>0</v>
      </c>
      <c r="AI30" s="2">
        <f>(EX30)</f>
        <v>0</v>
      </c>
      <c r="AJ30" s="2">
        <f t="shared" si="20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90</v>
      </c>
      <c r="AU30" s="2">
        <v>46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110001</v>
      </c>
      <c r="BN30" s="2">
        <v>0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90</v>
      </c>
      <c r="CA30" s="2">
        <v>46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0</f>
        <v>0</v>
      </c>
      <c r="CQ30" s="2">
        <f>0</f>
        <v>0</v>
      </c>
      <c r="CR30" s="2">
        <f>0</f>
        <v>0</v>
      </c>
      <c r="CS30" s="2">
        <f>0</f>
        <v>0</v>
      </c>
      <c r="CT30" s="2">
        <f>0</f>
        <v>0</v>
      </c>
      <c r="CU30" s="2">
        <f>0</f>
        <v>0</v>
      </c>
      <c r="CV30" s="2">
        <f>0</f>
        <v>0</v>
      </c>
      <c r="CW30" s="2">
        <f>0</f>
        <v>0</v>
      </c>
      <c r="CX30" s="2">
        <f>0</f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48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29</v>
      </c>
      <c r="DW30" s="2" t="s">
        <v>29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62638874</v>
      </c>
      <c r="EF30" s="2">
        <v>3</v>
      </c>
      <c r="EG30" s="2" t="s">
        <v>21</v>
      </c>
      <c r="EH30" s="2">
        <v>0</v>
      </c>
      <c r="EI30" s="2" t="s">
        <v>3</v>
      </c>
      <c r="EJ30" s="2">
        <v>2</v>
      </c>
      <c r="EK30" s="2">
        <v>110001</v>
      </c>
      <c r="EL30" s="2" t="s">
        <v>39</v>
      </c>
      <c r="EM30" s="2" t="s">
        <v>23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90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274903907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1"/>
        <v>0</v>
      </c>
      <c r="GM30" s="2">
        <f t="shared" si="22"/>
        <v>906.23</v>
      </c>
      <c r="GN30" s="2">
        <f t="shared" si="23"/>
        <v>0</v>
      </c>
      <c r="GO30" s="2">
        <f t="shared" si="24"/>
        <v>906.23</v>
      </c>
      <c r="GP30" s="2">
        <f t="shared" si="2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26"/>
        <v>0</v>
      </c>
      <c r="GW30" s="2">
        <v>1</v>
      </c>
      <c r="GX30" s="2">
        <f t="shared" si="27"/>
        <v>0</v>
      </c>
      <c r="GY30" s="2"/>
      <c r="GZ30" s="2"/>
      <c r="HA30" s="2">
        <v>0</v>
      </c>
      <c r="HB30" s="2">
        <v>0</v>
      </c>
      <c r="HC30" s="2">
        <f>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40</v>
      </c>
      <c r="HO30" s="2" t="s">
        <v>41</v>
      </c>
      <c r="HP30" s="2" t="s">
        <v>39</v>
      </c>
      <c r="HQ30" s="2" t="s">
        <v>39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18</v>
      </c>
      <c r="B31" s="2">
        <v>1</v>
      </c>
      <c r="C31" s="2">
        <v>28</v>
      </c>
      <c r="D31" s="2"/>
      <c r="E31" s="2" t="s">
        <v>52</v>
      </c>
      <c r="F31" s="2" t="s">
        <v>31</v>
      </c>
      <c r="G31" s="2" t="s">
        <v>32</v>
      </c>
      <c r="H31" s="2" t="s">
        <v>33</v>
      </c>
      <c r="I31" s="2">
        <f>I29*J31</f>
        <v>0</v>
      </c>
      <c r="J31" s="2">
        <v>0</v>
      </c>
      <c r="K31" s="2">
        <v>1E-3</v>
      </c>
      <c r="L31" s="2"/>
      <c r="M31" s="2"/>
      <c r="N31" s="2"/>
      <c r="O31" s="2">
        <f>ROUND(CP31,2)</f>
        <v>0</v>
      </c>
      <c r="P31" s="2">
        <f>ROUND(CQ31*I31,2)</f>
        <v>0</v>
      </c>
      <c r="Q31" s="2">
        <f>ROUND(CR31*I31,2)</f>
        <v>0</v>
      </c>
      <c r="R31" s="2">
        <f>ROUND(CS31*I31,2)</f>
        <v>0</v>
      </c>
      <c r="S31" s="2">
        <f>ROUND(CT31*I31,2)</f>
        <v>0</v>
      </c>
      <c r="T31" s="2">
        <f t="shared" si="14"/>
        <v>0</v>
      </c>
      <c r="U31" s="2">
        <f>ROUND(CV31*I31,7)</f>
        <v>0</v>
      </c>
      <c r="V31" s="2">
        <f>ROUND(CW31*I31,7)</f>
        <v>0</v>
      </c>
      <c r="W31" s="2">
        <f t="shared" si="15"/>
        <v>0</v>
      </c>
      <c r="X31" s="2">
        <f t="shared" si="16"/>
        <v>0</v>
      </c>
      <c r="Y31" s="2">
        <f t="shared" si="17"/>
        <v>0</v>
      </c>
      <c r="Z31" s="2"/>
      <c r="AA31" s="2">
        <v>66498812</v>
      </c>
      <c r="AB31" s="2">
        <f t="shared" si="18"/>
        <v>0</v>
      </c>
      <c r="AC31" s="2">
        <f>ROUND((ES31),6)</f>
        <v>0</v>
      </c>
      <c r="AD31" s="2">
        <f>ROUND((((ET31)-(EU31))+AE31),6)</f>
        <v>0</v>
      </c>
      <c r="AE31" s="2">
        <f>ROUND((EU31),6)</f>
        <v>0</v>
      </c>
      <c r="AF31" s="2">
        <f>ROUND((EV31),6)</f>
        <v>0</v>
      </c>
      <c r="AG31" s="2">
        <f t="shared" si="19"/>
        <v>0</v>
      </c>
      <c r="AH31" s="2">
        <f>(EW31)</f>
        <v>0</v>
      </c>
      <c r="AI31" s="2">
        <f>(EX31)</f>
        <v>0</v>
      </c>
      <c r="AJ31" s="2">
        <f t="shared" si="20"/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90</v>
      </c>
      <c r="AU31" s="2">
        <v>46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3</v>
      </c>
      <c r="BI31" s="2">
        <v>2</v>
      </c>
      <c r="BJ31" s="2" t="s">
        <v>3</v>
      </c>
      <c r="BK31" s="2"/>
      <c r="BL31" s="2"/>
      <c r="BM31" s="2">
        <v>110001</v>
      </c>
      <c r="BN31" s="2">
        <v>0</v>
      </c>
      <c r="BO31" s="2" t="s">
        <v>3</v>
      </c>
      <c r="BP31" s="2">
        <v>0</v>
      </c>
      <c r="BQ31" s="2">
        <v>3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90</v>
      </c>
      <c r="CA31" s="2">
        <v>46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53</v>
      </c>
      <c r="CO31" s="2">
        <v>0</v>
      </c>
      <c r="CP31" s="2">
        <f>(P31+Q31+S31+R31)</f>
        <v>0</v>
      </c>
      <c r="CQ31" s="2">
        <f>ROUND(AL31*BC31,2)</f>
        <v>0</v>
      </c>
      <c r="CR31" s="2">
        <f>ROUND(AM31*BB31,2)</f>
        <v>0</v>
      </c>
      <c r="CS31" s="2">
        <f>ROUND(AN31*BS31,2)</f>
        <v>0</v>
      </c>
      <c r="CT31" s="2">
        <f>ROUND(AO31*BA31,2)</f>
        <v>0</v>
      </c>
      <c r="CU31" s="2">
        <f>AG31</f>
        <v>0</v>
      </c>
      <c r="CV31" s="2">
        <f>AH31</f>
        <v>0</v>
      </c>
      <c r="CW31" s="2">
        <f>AI31</f>
        <v>0</v>
      </c>
      <c r="CX31" s="2">
        <f>AJ31</f>
        <v>0</v>
      </c>
      <c r="CY31" s="2">
        <f>(((S31+R31)*AT31)/100)</f>
        <v>0</v>
      </c>
      <c r="CZ31" s="2">
        <f>(((S31+R31)*AU31)/100)</f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1009</v>
      </c>
      <c r="DV31" s="2" t="s">
        <v>33</v>
      </c>
      <c r="DW31" s="2" t="s">
        <v>33</v>
      </c>
      <c r="DX31" s="2">
        <v>1000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62638874</v>
      </c>
      <c r="EF31" s="2">
        <v>3</v>
      </c>
      <c r="EG31" s="2" t="s">
        <v>21</v>
      </c>
      <c r="EH31" s="2">
        <v>0</v>
      </c>
      <c r="EI31" s="2" t="s">
        <v>3</v>
      </c>
      <c r="EJ31" s="2">
        <v>2</v>
      </c>
      <c r="EK31" s="2">
        <v>110001</v>
      </c>
      <c r="EL31" s="2" t="s">
        <v>39</v>
      </c>
      <c r="EM31" s="2" t="s">
        <v>23</v>
      </c>
      <c r="EN31" s="2"/>
      <c r="EO31" s="2" t="s">
        <v>54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90</v>
      </c>
      <c r="FY31" s="2">
        <v>46</v>
      </c>
      <c r="FZ31" s="2"/>
      <c r="GA31" s="2" t="s">
        <v>3</v>
      </c>
      <c r="GB31" s="2"/>
      <c r="GC31" s="2"/>
      <c r="GD31" s="2">
        <v>1</v>
      </c>
      <c r="GE31" s="2"/>
      <c r="GF31" s="2">
        <v>1392189009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21"/>
        <v>0</v>
      </c>
      <c r="GM31" s="2">
        <f t="shared" si="22"/>
        <v>0</v>
      </c>
      <c r="GN31" s="2">
        <f t="shared" si="23"/>
        <v>0</v>
      </c>
      <c r="GO31" s="2">
        <f t="shared" si="24"/>
        <v>0</v>
      </c>
      <c r="GP31" s="2">
        <f t="shared" si="25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26"/>
        <v>0</v>
      </c>
      <c r="GW31" s="2">
        <v>1</v>
      </c>
      <c r="GX31" s="2">
        <f t="shared" si="27"/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47</v>
      </c>
      <c r="HN31" s="2" t="s">
        <v>40</v>
      </c>
      <c r="HO31" s="2" t="s">
        <v>41</v>
      </c>
      <c r="HP31" s="2" t="s">
        <v>39</v>
      </c>
      <c r="HQ31" s="2" t="s">
        <v>39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409.5" x14ac:dyDescent="0.2">
      <c r="A32" s="2">
        <v>17</v>
      </c>
      <c r="B32" s="2">
        <v>1</v>
      </c>
      <c r="C32" s="2">
        <f>ROW(SmtRes!A42)</f>
        <v>42</v>
      </c>
      <c r="D32" s="2">
        <f>ROW(EtalonRes!A42)</f>
        <v>42</v>
      </c>
      <c r="E32" s="2" t="s">
        <v>55</v>
      </c>
      <c r="F32" s="2" t="s">
        <v>56</v>
      </c>
      <c r="G32" s="2" t="s">
        <v>57</v>
      </c>
      <c r="H32" s="2" t="s">
        <v>37</v>
      </c>
      <c r="I32" s="2">
        <v>50</v>
      </c>
      <c r="J32" s="2">
        <v>0</v>
      </c>
      <c r="K32" s="2">
        <v>50</v>
      </c>
      <c r="L32" s="2"/>
      <c r="M32" s="2"/>
      <c r="N32" s="2"/>
      <c r="O32" s="2">
        <f>ROUND(CP32,2)</f>
        <v>159988.71</v>
      </c>
      <c r="P32" s="2">
        <f>SUMIF(SmtRes!AQ29:'SmtRes'!AQ42,"=1",SmtRes!DF29:'SmtRes'!DF42)</f>
        <v>0</v>
      </c>
      <c r="Q32" s="2">
        <f>SUMIF(SmtRes!AQ29:'SmtRes'!AQ42,"=1",SmtRes!DG29:'SmtRes'!DG42)</f>
        <v>15542.489999999998</v>
      </c>
      <c r="R32" s="2">
        <f>SUMIF(SmtRes!AQ29:'SmtRes'!AQ42,"=1",SmtRes!DH29:'SmtRes'!DH42)</f>
        <v>9032.5</v>
      </c>
      <c r="S32" s="2">
        <f>SUMIF(SmtRes!AQ29:'SmtRes'!AQ42,"=1",SmtRes!DI29:'SmtRes'!DI42)</f>
        <v>135413.72</v>
      </c>
      <c r="T32" s="2">
        <f t="shared" si="14"/>
        <v>0</v>
      </c>
      <c r="U32" s="2">
        <f>SUMIF(SmtRes!AQ29:'SmtRes'!AQ42,"=1",SmtRes!CV29:'SmtRes'!CV42)</f>
        <v>347.375</v>
      </c>
      <c r="V32" s="2">
        <f>SUMIF(SmtRes!AQ29:'SmtRes'!AQ42,"=1",SmtRes!CW29:'SmtRes'!CW42)</f>
        <v>21.7</v>
      </c>
      <c r="W32" s="2">
        <f t="shared" si="15"/>
        <v>0</v>
      </c>
      <c r="X32" s="2">
        <f t="shared" si="16"/>
        <v>140112.82999999999</v>
      </c>
      <c r="Y32" s="2">
        <f t="shared" si="17"/>
        <v>73667.570000000007</v>
      </c>
      <c r="Z32" s="2"/>
      <c r="AA32" s="2">
        <v>66498812</v>
      </c>
      <c r="AB32" s="2">
        <f t="shared" si="18"/>
        <v>3014.3614200000002</v>
      </c>
      <c r="AC32" s="2">
        <f>ROUND((0),6)</f>
        <v>0</v>
      </c>
      <c r="AD32" s="2">
        <f>ROUND((((SUM(SmtRes!BR29:'SmtRes'!BR42))-(SUM(SmtRes!BS29:'SmtRes'!BS42)))+AE32),6)</f>
        <v>306.08697000000001</v>
      </c>
      <c r="AE32" s="2">
        <f>ROUND((SUM(SmtRes!BS29:'SmtRes'!BS42)),6)</f>
        <v>180.65011999999999</v>
      </c>
      <c r="AF32" s="2">
        <f>ROUND((SUM(SmtRes!BT29:'SmtRes'!BT42)),6)</f>
        <v>2708.2744499999999</v>
      </c>
      <c r="AG32" s="2">
        <f t="shared" si="19"/>
        <v>0</v>
      </c>
      <c r="AH32" s="2">
        <f>(SUM(SmtRes!BU29:'SmtRes'!BU42))</f>
        <v>6.9474999999999998</v>
      </c>
      <c r="AI32" s="2">
        <f>(SUM(SmtRes!BV29:'SmtRes'!BV42))</f>
        <v>0.434</v>
      </c>
      <c r="AJ32" s="2">
        <f t="shared" si="20"/>
        <v>0</v>
      </c>
      <c r="AK32" s="2">
        <v>4913.4927991000004</v>
      </c>
      <c r="AL32" s="2">
        <v>1122.9832991000001</v>
      </c>
      <c r="AM32" s="2">
        <v>437.26710000000003</v>
      </c>
      <c r="AN32" s="2">
        <v>258.07159999999999</v>
      </c>
      <c r="AO32" s="2">
        <v>3095.1707999999999</v>
      </c>
      <c r="AP32" s="2">
        <v>0</v>
      </c>
      <c r="AQ32" s="2">
        <v>7.94</v>
      </c>
      <c r="AR32" s="2">
        <v>0.62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58</v>
      </c>
      <c r="BK32" s="2"/>
      <c r="BL32" s="2"/>
      <c r="BM32" s="2">
        <v>108001</v>
      </c>
      <c r="BN32" s="2">
        <v>0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7" t="s">
        <v>398</v>
      </c>
      <c r="CO32" s="2">
        <v>0</v>
      </c>
      <c r="CP32" s="2">
        <f>(P32+Q32+S32+R32)</f>
        <v>159988.71</v>
      </c>
      <c r="CQ32" s="2">
        <f>SUMIF(SmtRes!AQ29:'SmtRes'!AQ42,"=1",SmtRes!AA29:'SmtRes'!AA42)</f>
        <v>574566.60000000009</v>
      </c>
      <c r="CR32" s="2">
        <f>SUMIF(SmtRes!AQ29:'SmtRes'!AQ42,"=1",SmtRes!AB29:'SmtRes'!AB42)</f>
        <v>2464.5899999999997</v>
      </c>
      <c r="CS32" s="2">
        <f>SUMIF(SmtRes!AQ29:'SmtRes'!AQ42,"=1",SmtRes!AC29:'SmtRes'!AC42)</f>
        <v>1265.5</v>
      </c>
      <c r="CT32" s="2">
        <f>SUMIF(SmtRes!AQ29:'SmtRes'!AQ42,"=1",SmtRes!AD29:'SmtRes'!AD42)</f>
        <v>389.82</v>
      </c>
      <c r="CU32" s="2">
        <f>AG32</f>
        <v>0</v>
      </c>
      <c r="CV32" s="2">
        <f>SUMIF(SmtRes!AQ29:'SmtRes'!AQ42,"=1",SmtRes!BU29:'SmtRes'!BU42)</f>
        <v>6.9474999999999998</v>
      </c>
      <c r="CW32" s="2">
        <f>SUMIF(SmtRes!AQ29:'SmtRes'!AQ42,"=1",SmtRes!BV29:'SmtRes'!BV42)</f>
        <v>0.434</v>
      </c>
      <c r="CX32" s="2">
        <f>AJ32</f>
        <v>0</v>
      </c>
      <c r="CY32" s="2">
        <f>(((S32+R32)*AT32)/100)</f>
        <v>140112.8334</v>
      </c>
      <c r="CZ32" s="2">
        <f>(((S32+R32)*AU32)/100)</f>
        <v>73667.572199999995</v>
      </c>
      <c r="DA32" s="2"/>
      <c r="DB32" s="2"/>
      <c r="DC32" s="2" t="s">
        <v>3</v>
      </c>
      <c r="DD32" s="2" t="s">
        <v>47</v>
      </c>
      <c r="DE32" s="2" t="s">
        <v>48</v>
      </c>
      <c r="DF32" s="2" t="s">
        <v>48</v>
      </c>
      <c r="DG32" s="2" t="s">
        <v>49</v>
      </c>
      <c r="DH32" s="2" t="s">
        <v>3</v>
      </c>
      <c r="DI32" s="2" t="s">
        <v>49</v>
      </c>
      <c r="DJ32" s="2" t="s">
        <v>48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37</v>
      </c>
      <c r="DW32" s="2" t="s">
        <v>37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62638871</v>
      </c>
      <c r="EF32" s="2">
        <v>3</v>
      </c>
      <c r="EG32" s="2" t="s">
        <v>21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59</v>
      </c>
      <c r="EM32" s="2" t="s">
        <v>60</v>
      </c>
      <c r="EN32" s="2"/>
      <c r="EO32" s="2" t="s">
        <v>61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7.94</v>
      </c>
      <c r="EX32" s="2">
        <v>0.62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-1043774535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21"/>
        <v>0</v>
      </c>
      <c r="GM32" s="2">
        <f t="shared" si="22"/>
        <v>373769.11</v>
      </c>
      <c r="GN32" s="2">
        <f t="shared" si="23"/>
        <v>0</v>
      </c>
      <c r="GO32" s="2">
        <f t="shared" si="24"/>
        <v>373769.11</v>
      </c>
      <c r="GP32" s="2">
        <f t="shared" si="2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26"/>
        <v>0</v>
      </c>
      <c r="GW32" s="2">
        <v>1</v>
      </c>
      <c r="GX32" s="2">
        <f t="shared" si="27"/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62</v>
      </c>
      <c r="HO32" s="2" t="s">
        <v>63</v>
      </c>
      <c r="HP32" s="2" t="s">
        <v>59</v>
      </c>
      <c r="HQ32" s="2" t="s">
        <v>59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18</v>
      </c>
      <c r="B33" s="2">
        <v>1</v>
      </c>
      <c r="C33" s="2">
        <v>42</v>
      </c>
      <c r="D33" s="2"/>
      <c r="E33" s="2" t="s">
        <v>64</v>
      </c>
      <c r="F33" s="2" t="s">
        <v>27</v>
      </c>
      <c r="G33" s="2" t="s">
        <v>28</v>
      </c>
      <c r="H33" s="2" t="s">
        <v>29</v>
      </c>
      <c r="I33" s="2">
        <f>J33</f>
        <v>2</v>
      </c>
      <c r="J33" s="2">
        <v>2</v>
      </c>
      <c r="K33" s="2">
        <v>2</v>
      </c>
      <c r="L33" s="2"/>
      <c r="M33" s="2"/>
      <c r="N33" s="2"/>
      <c r="O33" s="2">
        <f>ROUND(P33,2)</f>
        <v>2166.62</v>
      </c>
      <c r="P33" s="2">
        <f>ROUND(ROUND((ROUND(SUMIF(SmtRes!AQ29:'SmtRes'!AQ42,"=1",SmtRes!CU29:'SmtRes'!CU42),2)*ROUND(0.7,7)),2)*I33/100,2)</f>
        <v>2166.62</v>
      </c>
      <c r="Q33" s="2">
        <f>ROUND(CR33*I33,2)</f>
        <v>0</v>
      </c>
      <c r="R33" s="2">
        <f>ROUND(CS33*I33,2)</f>
        <v>0</v>
      </c>
      <c r="S33" s="2">
        <f>ROUND(CT33*I33,2)</f>
        <v>0</v>
      </c>
      <c r="T33" s="2">
        <f t="shared" si="14"/>
        <v>0</v>
      </c>
      <c r="U33" s="2">
        <f>ROUND(CV33*I33,7)</f>
        <v>0</v>
      </c>
      <c r="V33" s="2">
        <f>ROUND(CW33*I33,7)</f>
        <v>0</v>
      </c>
      <c r="W33" s="2">
        <f t="shared" si="15"/>
        <v>0</v>
      </c>
      <c r="X33" s="2">
        <f t="shared" si="16"/>
        <v>0</v>
      </c>
      <c r="Y33" s="2">
        <f t="shared" si="17"/>
        <v>0</v>
      </c>
      <c r="Z33" s="2"/>
      <c r="AA33" s="2">
        <v>66498812</v>
      </c>
      <c r="AB33" s="2">
        <f t="shared" si="18"/>
        <v>0</v>
      </c>
      <c r="AC33" s="2">
        <f>ROUND(((ES33*ROUND(0.7,7))),6)</f>
        <v>0</v>
      </c>
      <c r="AD33" s="2">
        <f>ROUND((((ET33)-(EU33))+AE33),6)</f>
        <v>0</v>
      </c>
      <c r="AE33" s="2">
        <f>ROUND((EU33),6)</f>
        <v>0</v>
      </c>
      <c r="AF33" s="2">
        <f>ROUND((EV33),6)</f>
        <v>0</v>
      </c>
      <c r="AG33" s="2">
        <f t="shared" si="19"/>
        <v>0</v>
      </c>
      <c r="AH33" s="2">
        <f>(EW33)</f>
        <v>0</v>
      </c>
      <c r="AI33" s="2">
        <f>(EX33)</f>
        <v>0</v>
      </c>
      <c r="AJ33" s="2">
        <f t="shared" si="20"/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97</v>
      </c>
      <c r="AU33" s="2">
        <v>51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3</v>
      </c>
      <c r="BI33" s="2">
        <v>2</v>
      </c>
      <c r="BJ33" s="2" t="s">
        <v>3</v>
      </c>
      <c r="BK33" s="2"/>
      <c r="BL33" s="2"/>
      <c r="BM33" s="2">
        <v>108001</v>
      </c>
      <c r="BN33" s="2">
        <v>0</v>
      </c>
      <c r="BO33" s="2" t="s">
        <v>3</v>
      </c>
      <c r="BP33" s="2">
        <v>0</v>
      </c>
      <c r="BQ33" s="2">
        <v>3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97</v>
      </c>
      <c r="CA33" s="2">
        <v>51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>0</f>
        <v>0</v>
      </c>
      <c r="CQ33" s="2">
        <f>0</f>
        <v>0</v>
      </c>
      <c r="CR33" s="2">
        <f>0</f>
        <v>0</v>
      </c>
      <c r="CS33" s="2">
        <f>0</f>
        <v>0</v>
      </c>
      <c r="CT33" s="2">
        <f>0</f>
        <v>0</v>
      </c>
      <c r="CU33" s="2">
        <f>0</f>
        <v>0</v>
      </c>
      <c r="CV33" s="2">
        <f>0</f>
        <v>0</v>
      </c>
      <c r="CW33" s="2">
        <f>0</f>
        <v>0</v>
      </c>
      <c r="CX33" s="2">
        <f>0</f>
        <v>0</v>
      </c>
      <c r="CY33" s="2">
        <f>0</f>
        <v>0</v>
      </c>
      <c r="CZ33" s="2">
        <f>0</f>
        <v>0</v>
      </c>
      <c r="DA33" s="2"/>
      <c r="DB33" s="2"/>
      <c r="DC33" s="2" t="s">
        <v>3</v>
      </c>
      <c r="DD33" s="2" t="s">
        <v>48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29</v>
      </c>
      <c r="DW33" s="2" t="s">
        <v>29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62638871</v>
      </c>
      <c r="EF33" s="2">
        <v>3</v>
      </c>
      <c r="EG33" s="2" t="s">
        <v>21</v>
      </c>
      <c r="EH33" s="2">
        <v>0</v>
      </c>
      <c r="EI33" s="2" t="s">
        <v>3</v>
      </c>
      <c r="EJ33" s="2">
        <v>2</v>
      </c>
      <c r="EK33" s="2">
        <v>108001</v>
      </c>
      <c r="EL33" s="2" t="s">
        <v>59</v>
      </c>
      <c r="EM33" s="2" t="s">
        <v>60</v>
      </c>
      <c r="EN33" s="2"/>
      <c r="EO33" s="2" t="s">
        <v>3</v>
      </c>
      <c r="EP33" s="2"/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97</v>
      </c>
      <c r="FY33" s="2">
        <v>51</v>
      </c>
      <c r="FZ33" s="2"/>
      <c r="GA33" s="2" t="s">
        <v>3</v>
      </c>
      <c r="GB33" s="2"/>
      <c r="GC33" s="2"/>
      <c r="GD33" s="2">
        <v>1</v>
      </c>
      <c r="GE33" s="2"/>
      <c r="GF33" s="2">
        <v>274903907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21"/>
        <v>0</v>
      </c>
      <c r="GM33" s="2">
        <f t="shared" si="22"/>
        <v>2166.62</v>
      </c>
      <c r="GN33" s="2">
        <f t="shared" si="23"/>
        <v>0</v>
      </c>
      <c r="GO33" s="2">
        <f t="shared" si="24"/>
        <v>2166.62</v>
      </c>
      <c r="GP33" s="2">
        <f t="shared" si="25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26"/>
        <v>0</v>
      </c>
      <c r="GW33" s="2">
        <v>1</v>
      </c>
      <c r="GX33" s="2">
        <f t="shared" si="27"/>
        <v>0</v>
      </c>
      <c r="GY33" s="2"/>
      <c r="GZ33" s="2"/>
      <c r="HA33" s="2">
        <v>0</v>
      </c>
      <c r="HB33" s="2">
        <v>0</v>
      </c>
      <c r="HC33" s="2">
        <f>0</f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62</v>
      </c>
      <c r="HO33" s="2" t="s">
        <v>63</v>
      </c>
      <c r="HP33" s="2" t="s">
        <v>59</v>
      </c>
      <c r="HQ33" s="2" t="s">
        <v>59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>
        <f>ROW(SmtRes!A59)</f>
        <v>59</v>
      </c>
      <c r="D34" s="2">
        <f>ROW(EtalonRes!A59)</f>
        <v>59</v>
      </c>
      <c r="E34" s="2" t="s">
        <v>65</v>
      </c>
      <c r="F34" s="2" t="s">
        <v>44</v>
      </c>
      <c r="G34" s="2" t="s">
        <v>66</v>
      </c>
      <c r="H34" s="2" t="s">
        <v>19</v>
      </c>
      <c r="I34" s="2">
        <v>5</v>
      </c>
      <c r="J34" s="2">
        <v>0</v>
      </c>
      <c r="K34" s="2">
        <v>5</v>
      </c>
      <c r="L34" s="2"/>
      <c r="M34" s="2"/>
      <c r="N34" s="2"/>
      <c r="O34" s="2">
        <f>ROUND(CP34,2)</f>
        <v>32074.25</v>
      </c>
      <c r="P34" s="2">
        <f>SUMIF(SmtRes!AQ43:'SmtRes'!AQ59,"=1",SmtRes!DF43:'SmtRes'!DF59)</f>
        <v>2678.35</v>
      </c>
      <c r="Q34" s="2">
        <f>SUMIF(SmtRes!AQ43:'SmtRes'!AQ59,"=1",SmtRes!DG43:'SmtRes'!DG59)</f>
        <v>3240.32</v>
      </c>
      <c r="R34" s="2">
        <f>SUMIF(SmtRes!AQ43:'SmtRes'!AQ59,"=1",SmtRes!DH43:'SmtRes'!DH59)</f>
        <v>870.04</v>
      </c>
      <c r="S34" s="2">
        <f>SUMIF(SmtRes!AQ43:'SmtRes'!AQ59,"=1",SmtRes!DI43:'SmtRes'!DI59)</f>
        <v>25285.54</v>
      </c>
      <c r="T34" s="2">
        <f t="shared" si="14"/>
        <v>0</v>
      </c>
      <c r="U34" s="2">
        <f>SUMIF(SmtRes!AQ43:'SmtRes'!AQ59,"=1",SmtRes!CV43:'SmtRes'!CV59)</f>
        <v>58.125</v>
      </c>
      <c r="V34" s="2">
        <f>SUMIF(SmtRes!AQ43:'SmtRes'!AQ59,"=1",SmtRes!CW43:'SmtRes'!CW59)</f>
        <v>2</v>
      </c>
      <c r="W34" s="2">
        <f t="shared" si="15"/>
        <v>0</v>
      </c>
      <c r="X34" s="2">
        <f t="shared" si="16"/>
        <v>23540.02</v>
      </c>
      <c r="Y34" s="2">
        <f t="shared" si="17"/>
        <v>12031.57</v>
      </c>
      <c r="Z34" s="2"/>
      <c r="AA34" s="2">
        <v>66498812</v>
      </c>
      <c r="AB34" s="2">
        <f t="shared" si="18"/>
        <v>6137.6699879999996</v>
      </c>
      <c r="AC34" s="2">
        <f>ROUND((SUM(SmtRes!BQ43:'SmtRes'!BQ59)),6)</f>
        <v>432.49848800000001</v>
      </c>
      <c r="AD34" s="2">
        <f>ROUND((((SUM(SmtRes!BR43:'SmtRes'!BR59))-(SUM(SmtRes!BS43:'SmtRes'!BS59)))+AE34),6)</f>
        <v>648.06399999999996</v>
      </c>
      <c r="AE34" s="2">
        <f>ROUND((SUM(SmtRes!BS43:'SmtRes'!BS59)),6)</f>
        <v>174.00800000000001</v>
      </c>
      <c r="AF34" s="2">
        <f>ROUND((SUM(SmtRes!BT43:'SmtRes'!BT59)),6)</f>
        <v>5057.1075000000001</v>
      </c>
      <c r="AG34" s="2">
        <f t="shared" si="19"/>
        <v>0</v>
      </c>
      <c r="AH34" s="2">
        <f>(SUM(SmtRes!BU43:'SmtRes'!BU59))</f>
        <v>11.625</v>
      </c>
      <c r="AI34" s="2">
        <f>(SUM(SmtRes!BV43:'SmtRes'!BV59))</f>
        <v>0.4</v>
      </c>
      <c r="AJ34" s="2">
        <f t="shared" si="20"/>
        <v>0</v>
      </c>
      <c r="AK34" s="2">
        <v>5300.256488</v>
      </c>
      <c r="AL34" s="2">
        <v>432.49848800000001</v>
      </c>
      <c r="AM34" s="2">
        <v>648.06400000000008</v>
      </c>
      <c r="AN34" s="2">
        <v>174.00800000000001</v>
      </c>
      <c r="AO34" s="2">
        <v>4045.6860000000001</v>
      </c>
      <c r="AP34" s="2">
        <v>0</v>
      </c>
      <c r="AQ34" s="2">
        <v>9.3000000000000007</v>
      </c>
      <c r="AR34" s="2">
        <v>0.4</v>
      </c>
      <c r="AS34" s="2">
        <v>0</v>
      </c>
      <c r="AT34" s="2">
        <v>90</v>
      </c>
      <c r="AU34" s="2">
        <v>46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46</v>
      </c>
      <c r="BK34" s="2"/>
      <c r="BL34" s="2"/>
      <c r="BM34" s="2">
        <v>110001</v>
      </c>
      <c r="BN34" s="2">
        <v>0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90</v>
      </c>
      <c r="CA34" s="2">
        <v>46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67</v>
      </c>
      <c r="CO34" s="2">
        <v>0</v>
      </c>
      <c r="CP34" s="2">
        <f>(P34+Q34+S34+R34)</f>
        <v>32074.25</v>
      </c>
      <c r="CQ34" s="2">
        <f>SUMIF(SmtRes!AQ43:'SmtRes'!AQ59,"=1",SmtRes!AA43:'SmtRes'!AA59)</f>
        <v>1242281.2499999998</v>
      </c>
      <c r="CR34" s="2">
        <f>SUMIF(SmtRes!AQ43:'SmtRes'!AQ59,"=1",SmtRes!AB43:'SmtRes'!AB59)</f>
        <v>1620.16</v>
      </c>
      <c r="CS34" s="2">
        <f>SUMIF(SmtRes!AQ43:'SmtRes'!AQ59,"=1",SmtRes!AC43:'SmtRes'!AC59)</f>
        <v>435.02</v>
      </c>
      <c r="CT34" s="2">
        <f>SUMIF(SmtRes!AQ43:'SmtRes'!AQ59,"=1",SmtRes!AD43:'SmtRes'!AD59)</f>
        <v>435.02</v>
      </c>
      <c r="CU34" s="2">
        <f>AG34</f>
        <v>0</v>
      </c>
      <c r="CV34" s="2">
        <f>SUMIF(SmtRes!AQ43:'SmtRes'!AQ59,"=1",SmtRes!BU43:'SmtRes'!BU59)</f>
        <v>11.625</v>
      </c>
      <c r="CW34" s="2">
        <f>SUMIF(SmtRes!AQ43:'SmtRes'!AQ59,"=1",SmtRes!BV43:'SmtRes'!BV59)</f>
        <v>0.4</v>
      </c>
      <c r="CX34" s="2">
        <f>AJ34</f>
        <v>0</v>
      </c>
      <c r="CY34" s="2">
        <f>(((S34+R34)*AT34)/100)</f>
        <v>23540.022000000001</v>
      </c>
      <c r="CZ34" s="2">
        <f>(((S34+R34)*AU34)/100)</f>
        <v>12031.566800000002</v>
      </c>
      <c r="DA34" s="2"/>
      <c r="DB34" s="2">
        <v>3</v>
      </c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68</v>
      </c>
      <c r="DH34" s="2" t="s">
        <v>3</v>
      </c>
      <c r="DI34" s="2" t="s">
        <v>68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19</v>
      </c>
      <c r="DW34" s="2" t="s">
        <v>19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62638874</v>
      </c>
      <c r="EF34" s="2">
        <v>3</v>
      </c>
      <c r="EG34" s="2" t="s">
        <v>21</v>
      </c>
      <c r="EH34" s="2">
        <v>0</v>
      </c>
      <c r="EI34" s="2" t="s">
        <v>3</v>
      </c>
      <c r="EJ34" s="2">
        <v>2</v>
      </c>
      <c r="EK34" s="2">
        <v>110001</v>
      </c>
      <c r="EL34" s="2" t="s">
        <v>39</v>
      </c>
      <c r="EM34" s="2" t="s">
        <v>23</v>
      </c>
      <c r="EN34" s="2"/>
      <c r="EO34" s="2" t="s">
        <v>69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9.3000000000000007</v>
      </c>
      <c r="EX34" s="2">
        <v>0.4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90</v>
      </c>
      <c r="FY34" s="2">
        <v>46</v>
      </c>
      <c r="FZ34" s="2"/>
      <c r="GA34" s="2" t="s">
        <v>3</v>
      </c>
      <c r="GB34" s="2"/>
      <c r="GC34" s="2"/>
      <c r="GD34" s="2">
        <v>1</v>
      </c>
      <c r="GE34" s="2"/>
      <c r="GF34" s="2">
        <v>-1232192302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21"/>
        <v>0</v>
      </c>
      <c r="GM34" s="2">
        <f t="shared" si="22"/>
        <v>67645.84</v>
      </c>
      <c r="GN34" s="2">
        <f t="shared" si="23"/>
        <v>0</v>
      </c>
      <c r="GO34" s="2">
        <f t="shared" si="24"/>
        <v>67645.84</v>
      </c>
      <c r="GP34" s="2">
        <f t="shared" si="2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26"/>
        <v>0</v>
      </c>
      <c r="GW34" s="2">
        <v>1</v>
      </c>
      <c r="GX34" s="2">
        <f t="shared" si="27"/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40</v>
      </c>
      <c r="HO34" s="2" t="s">
        <v>41</v>
      </c>
      <c r="HP34" s="2" t="s">
        <v>39</v>
      </c>
      <c r="HQ34" s="2" t="s">
        <v>39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18</v>
      </c>
      <c r="B35" s="2">
        <v>1</v>
      </c>
      <c r="C35" s="2">
        <v>58</v>
      </c>
      <c r="D35" s="2"/>
      <c r="E35" s="2" t="s">
        <v>70</v>
      </c>
      <c r="F35" s="2" t="s">
        <v>27</v>
      </c>
      <c r="G35" s="2" t="s">
        <v>28</v>
      </c>
      <c r="H35" s="2" t="s">
        <v>29</v>
      </c>
      <c r="I35" s="2">
        <f>J35</f>
        <v>2</v>
      </c>
      <c r="J35" s="2">
        <v>2</v>
      </c>
      <c r="K35" s="2">
        <v>2</v>
      </c>
      <c r="L35" s="2"/>
      <c r="M35" s="2"/>
      <c r="N35" s="2"/>
      <c r="O35" s="2">
        <f>ROUND(P35,2)</f>
        <v>404.57</v>
      </c>
      <c r="P35" s="2">
        <f>ROUND(ROUND(ROUND(SUMIF(SmtRes!AQ43:'SmtRes'!AQ59,"=1",SmtRes!CU43:'SmtRes'!CU59),2),2)*I35/100,2)</f>
        <v>404.57</v>
      </c>
      <c r="Q35" s="2">
        <f>ROUND(CR35*I35,2)</f>
        <v>0</v>
      </c>
      <c r="R35" s="2">
        <f>ROUND(CS35*I35,2)</f>
        <v>0</v>
      </c>
      <c r="S35" s="2">
        <f>ROUND(CT35*I35,2)</f>
        <v>0</v>
      </c>
      <c r="T35" s="2">
        <f t="shared" si="14"/>
        <v>0</v>
      </c>
      <c r="U35" s="2">
        <f>ROUND(CV35*I35,7)</f>
        <v>0</v>
      </c>
      <c r="V35" s="2">
        <f>ROUND(CW35*I35,7)</f>
        <v>0</v>
      </c>
      <c r="W35" s="2">
        <f t="shared" si="15"/>
        <v>0</v>
      </c>
      <c r="X35" s="2">
        <f t="shared" si="16"/>
        <v>0</v>
      </c>
      <c r="Y35" s="2">
        <f t="shared" si="17"/>
        <v>0</v>
      </c>
      <c r="Z35" s="2"/>
      <c r="AA35" s="2">
        <v>66498812</v>
      </c>
      <c r="AB35" s="2">
        <f t="shared" si="18"/>
        <v>0</v>
      </c>
      <c r="AC35" s="2">
        <f>ROUND((ES35),6)</f>
        <v>0</v>
      </c>
      <c r="AD35" s="2">
        <f>ROUND((((ET35)-(EU35))+AE35),6)</f>
        <v>0</v>
      </c>
      <c r="AE35" s="2">
        <f>ROUND((EU35),6)</f>
        <v>0</v>
      </c>
      <c r="AF35" s="2">
        <f>ROUND((EV35),6)</f>
        <v>0</v>
      </c>
      <c r="AG35" s="2">
        <f t="shared" si="19"/>
        <v>0</v>
      </c>
      <c r="AH35" s="2">
        <f>(EW35)</f>
        <v>0</v>
      </c>
      <c r="AI35" s="2">
        <f>(EX35)</f>
        <v>0</v>
      </c>
      <c r="AJ35" s="2">
        <f t="shared" si="20"/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90</v>
      </c>
      <c r="AU35" s="2">
        <v>46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2</v>
      </c>
      <c r="BJ35" s="2" t="s">
        <v>3</v>
      </c>
      <c r="BK35" s="2"/>
      <c r="BL35" s="2"/>
      <c r="BM35" s="2">
        <v>110001</v>
      </c>
      <c r="BN35" s="2">
        <v>0</v>
      </c>
      <c r="BO35" s="2" t="s">
        <v>3</v>
      </c>
      <c r="BP35" s="2">
        <v>0</v>
      </c>
      <c r="BQ35" s="2">
        <v>3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90</v>
      </c>
      <c r="CA35" s="2">
        <v>46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>0</f>
        <v>0</v>
      </c>
      <c r="CQ35" s="2">
        <f>0</f>
        <v>0</v>
      </c>
      <c r="CR35" s="2">
        <f>0</f>
        <v>0</v>
      </c>
      <c r="CS35" s="2">
        <f>0</f>
        <v>0</v>
      </c>
      <c r="CT35" s="2">
        <f>0</f>
        <v>0</v>
      </c>
      <c r="CU35" s="2">
        <f>0</f>
        <v>0</v>
      </c>
      <c r="CV35" s="2">
        <f>0</f>
        <v>0</v>
      </c>
      <c r="CW35" s="2">
        <f>0</f>
        <v>0</v>
      </c>
      <c r="CX35" s="2">
        <f>0</f>
        <v>0</v>
      </c>
      <c r="CY35" s="2">
        <f>0</f>
        <v>0</v>
      </c>
      <c r="CZ35" s="2">
        <f>0</f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29</v>
      </c>
      <c r="DW35" s="2" t="s">
        <v>29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62638874</v>
      </c>
      <c r="EF35" s="2">
        <v>3</v>
      </c>
      <c r="EG35" s="2" t="s">
        <v>21</v>
      </c>
      <c r="EH35" s="2">
        <v>0</v>
      </c>
      <c r="EI35" s="2" t="s">
        <v>3</v>
      </c>
      <c r="EJ35" s="2">
        <v>2</v>
      </c>
      <c r="EK35" s="2">
        <v>110001</v>
      </c>
      <c r="EL35" s="2" t="s">
        <v>39</v>
      </c>
      <c r="EM35" s="2" t="s">
        <v>23</v>
      </c>
      <c r="EN35" s="2"/>
      <c r="EO35" s="2" t="s">
        <v>3</v>
      </c>
      <c r="EP35" s="2"/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90</v>
      </c>
      <c r="FY35" s="2">
        <v>46</v>
      </c>
      <c r="FZ35" s="2"/>
      <c r="GA35" s="2" t="s">
        <v>3</v>
      </c>
      <c r="GB35" s="2"/>
      <c r="GC35" s="2"/>
      <c r="GD35" s="2">
        <v>1</v>
      </c>
      <c r="GE35" s="2"/>
      <c r="GF35" s="2">
        <v>274903907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21"/>
        <v>0</v>
      </c>
      <c r="GM35" s="2">
        <f t="shared" si="22"/>
        <v>404.57</v>
      </c>
      <c r="GN35" s="2">
        <f t="shared" si="23"/>
        <v>0</v>
      </c>
      <c r="GO35" s="2">
        <f t="shared" si="24"/>
        <v>404.57</v>
      </c>
      <c r="GP35" s="2">
        <f t="shared" si="25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26"/>
        <v>0</v>
      </c>
      <c r="GW35" s="2">
        <v>1</v>
      </c>
      <c r="GX35" s="2">
        <f t="shared" si="27"/>
        <v>0</v>
      </c>
      <c r="GY35" s="2"/>
      <c r="GZ35" s="2"/>
      <c r="HA35" s="2">
        <v>0</v>
      </c>
      <c r="HB35" s="2">
        <v>0</v>
      </c>
      <c r="HC35" s="2">
        <f>0</f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40</v>
      </c>
      <c r="HO35" s="2" t="s">
        <v>41</v>
      </c>
      <c r="HP35" s="2" t="s">
        <v>39</v>
      </c>
      <c r="HQ35" s="2" t="s">
        <v>39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18</v>
      </c>
      <c r="B36" s="2">
        <v>1</v>
      </c>
      <c r="C36" s="2">
        <v>59</v>
      </c>
      <c r="D36" s="2"/>
      <c r="E36" s="2" t="s">
        <v>71</v>
      </c>
      <c r="F36" s="2" t="s">
        <v>31</v>
      </c>
      <c r="G36" s="2" t="s">
        <v>32</v>
      </c>
      <c r="H36" s="2" t="s">
        <v>33</v>
      </c>
      <c r="I36" s="2">
        <f>I34*J36</f>
        <v>5.0000000000000001E-3</v>
      </c>
      <c r="J36" s="2">
        <v>1E-3</v>
      </c>
      <c r="K36" s="2">
        <v>1E-3</v>
      </c>
      <c r="L36" s="2"/>
      <c r="M36" s="2"/>
      <c r="N36" s="2"/>
      <c r="O36" s="2">
        <f>ROUND(CP36,2)</f>
        <v>0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 t="shared" si="14"/>
        <v>0</v>
      </c>
      <c r="U36" s="2">
        <f>ROUND(CV36*I36,7)</f>
        <v>0</v>
      </c>
      <c r="V36" s="2">
        <f>ROUND(CW36*I36,7)</f>
        <v>0</v>
      </c>
      <c r="W36" s="2">
        <f t="shared" si="15"/>
        <v>0</v>
      </c>
      <c r="X36" s="2">
        <f t="shared" si="16"/>
        <v>0</v>
      </c>
      <c r="Y36" s="2">
        <f t="shared" si="17"/>
        <v>0</v>
      </c>
      <c r="Z36" s="2"/>
      <c r="AA36" s="2">
        <v>66498812</v>
      </c>
      <c r="AB36" s="2">
        <f t="shared" si="18"/>
        <v>0</v>
      </c>
      <c r="AC36" s="2">
        <f>ROUND((ES36),6)</f>
        <v>0</v>
      </c>
      <c r="AD36" s="2">
        <f>ROUND((((ET36)-(EU36))+AE36),6)</f>
        <v>0</v>
      </c>
      <c r="AE36" s="2">
        <f>ROUND((EU36),6)</f>
        <v>0</v>
      </c>
      <c r="AF36" s="2">
        <f>ROUND((EV36),6)</f>
        <v>0</v>
      </c>
      <c r="AG36" s="2">
        <f t="shared" si="19"/>
        <v>0</v>
      </c>
      <c r="AH36" s="2">
        <f>(EW36)</f>
        <v>0</v>
      </c>
      <c r="AI36" s="2">
        <f>(EX36)</f>
        <v>0</v>
      </c>
      <c r="AJ36" s="2">
        <f t="shared" si="20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90</v>
      </c>
      <c r="AU36" s="2">
        <v>46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3</v>
      </c>
      <c r="BK36" s="2"/>
      <c r="BL36" s="2"/>
      <c r="BM36" s="2">
        <v>110001</v>
      </c>
      <c r="BN36" s="2">
        <v>0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90</v>
      </c>
      <c r="CA36" s="2">
        <v>46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>(P36+Q36+S36+R36)</f>
        <v>0</v>
      </c>
      <c r="CQ36" s="2">
        <f>ROUND(AL36*BC36,2)</f>
        <v>0</v>
      </c>
      <c r="CR36" s="2">
        <f>ROUND(AM36*BB36,2)</f>
        <v>0</v>
      </c>
      <c r="CS36" s="2">
        <f>ROUND(AN36*BS36,2)</f>
        <v>0</v>
      </c>
      <c r="CT36" s="2">
        <f>ROUND(AO36*BA36,2)</f>
        <v>0</v>
      </c>
      <c r="CU36" s="2">
        <f>AG36</f>
        <v>0</v>
      </c>
      <c r="CV36" s="2">
        <f>AH36</f>
        <v>0</v>
      </c>
      <c r="CW36" s="2">
        <f>AI36</f>
        <v>0</v>
      </c>
      <c r="CX36" s="2">
        <f>AJ36</f>
        <v>0</v>
      </c>
      <c r="CY36" s="2">
        <f>(((S36+R36)*AT36)/100)</f>
        <v>0</v>
      </c>
      <c r="CZ36" s="2">
        <f>(((S36+R36)*AU36)/100)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33</v>
      </c>
      <c r="DW36" s="2" t="s">
        <v>33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62638874</v>
      </c>
      <c r="EF36" s="2">
        <v>3</v>
      </c>
      <c r="EG36" s="2" t="s">
        <v>21</v>
      </c>
      <c r="EH36" s="2">
        <v>0</v>
      </c>
      <c r="EI36" s="2" t="s">
        <v>3</v>
      </c>
      <c r="EJ36" s="2">
        <v>2</v>
      </c>
      <c r="EK36" s="2">
        <v>110001</v>
      </c>
      <c r="EL36" s="2" t="s">
        <v>39</v>
      </c>
      <c r="EM36" s="2" t="s">
        <v>23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90</v>
      </c>
      <c r="FY36" s="2">
        <v>46</v>
      </c>
      <c r="FZ36" s="2"/>
      <c r="GA36" s="2" t="s">
        <v>3</v>
      </c>
      <c r="GB36" s="2"/>
      <c r="GC36" s="2"/>
      <c r="GD36" s="2">
        <v>1</v>
      </c>
      <c r="GE36" s="2"/>
      <c r="GF36" s="2">
        <v>1392189009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1"/>
        <v>0</v>
      </c>
      <c r="GM36" s="2">
        <f t="shared" si="22"/>
        <v>0</v>
      </c>
      <c r="GN36" s="2">
        <f t="shared" si="23"/>
        <v>0</v>
      </c>
      <c r="GO36" s="2">
        <f t="shared" si="24"/>
        <v>0</v>
      </c>
      <c r="GP36" s="2">
        <f t="shared" si="2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26"/>
        <v>0</v>
      </c>
      <c r="GW36" s="2">
        <v>1</v>
      </c>
      <c r="GX36" s="2">
        <f t="shared" si="27"/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40</v>
      </c>
      <c r="HO36" s="2" t="s">
        <v>41</v>
      </c>
      <c r="HP36" s="2" t="s">
        <v>39</v>
      </c>
      <c r="HQ36" s="2" t="s">
        <v>39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17</v>
      </c>
      <c r="B37" s="2">
        <v>1</v>
      </c>
      <c r="C37" s="2">
        <f>ROW(SmtRes!A69)</f>
        <v>69</v>
      </c>
      <c r="D37" s="2">
        <f>ROW(EtalonRes!A73)</f>
        <v>73</v>
      </c>
      <c r="E37" s="2" t="s">
        <v>72</v>
      </c>
      <c r="F37" s="2" t="s">
        <v>56</v>
      </c>
      <c r="G37" s="2" t="s">
        <v>73</v>
      </c>
      <c r="H37" s="2" t="s">
        <v>37</v>
      </c>
      <c r="I37" s="2">
        <v>27</v>
      </c>
      <c r="J37" s="2">
        <v>0</v>
      </c>
      <c r="K37" s="2">
        <v>27</v>
      </c>
      <c r="L37" s="2"/>
      <c r="M37" s="2"/>
      <c r="N37" s="2"/>
      <c r="O37" s="2">
        <f>ROUND(CP37,2)</f>
        <v>127627.74</v>
      </c>
      <c r="P37" s="2">
        <f>SUMIF(SmtRes!AQ60:'SmtRes'!AQ69,"=1",SmtRes!DF60:'SmtRes'!DF69)</f>
        <v>4207.8600000000006</v>
      </c>
      <c r="Q37" s="2">
        <f>SUMIF(SmtRes!AQ60:'SmtRes'!AQ69,"=1",SmtRes!DG60:'SmtRes'!DG69)</f>
        <v>11989.93</v>
      </c>
      <c r="R37" s="2">
        <f>SUMIF(SmtRes!AQ60:'SmtRes'!AQ69,"=1",SmtRes!DH60:'SmtRes'!DH69)</f>
        <v>6967.94</v>
      </c>
      <c r="S37" s="2">
        <f>SUMIF(SmtRes!AQ60:'SmtRes'!AQ69,"=1",SmtRes!DI60:'SmtRes'!DI69)</f>
        <v>104462.01</v>
      </c>
      <c r="T37" s="2">
        <f t="shared" si="14"/>
        <v>0</v>
      </c>
      <c r="U37" s="2">
        <f>SUMIF(SmtRes!AQ60:'SmtRes'!AQ69,"=1",SmtRes!CV60:'SmtRes'!CV69)</f>
        <v>267.97500000000002</v>
      </c>
      <c r="V37" s="2">
        <f>SUMIF(SmtRes!AQ60:'SmtRes'!AQ69,"=1",SmtRes!CW60:'SmtRes'!CW69)</f>
        <v>16.740000000000002</v>
      </c>
      <c r="W37" s="2">
        <f t="shared" si="15"/>
        <v>0</v>
      </c>
      <c r="X37" s="2">
        <f t="shared" si="16"/>
        <v>108087.05</v>
      </c>
      <c r="Y37" s="2">
        <f t="shared" si="17"/>
        <v>56829.27</v>
      </c>
      <c r="Z37" s="2"/>
      <c r="AA37" s="2">
        <v>66498812</v>
      </c>
      <c r="AB37" s="2">
        <f t="shared" si="18"/>
        <v>4454.6597199999997</v>
      </c>
      <c r="AC37" s="2">
        <f>ROUND((SUM(SmtRes!BQ60:'SmtRes'!BQ69)),6)</f>
        <v>148.42912000000001</v>
      </c>
      <c r="AD37" s="2">
        <f>ROUND((((SUM(SmtRes!BR60:'SmtRes'!BR69))-(SUM(SmtRes!BS60:'SmtRes'!BS69)))+AE37),6)</f>
        <v>437.26710000000003</v>
      </c>
      <c r="AE37" s="2">
        <f>ROUND((SUM(SmtRes!BS60:'SmtRes'!BS69)),6)</f>
        <v>258.07159999999999</v>
      </c>
      <c r="AF37" s="2">
        <f>ROUND((SUM(SmtRes!BT60:'SmtRes'!BT69)),6)</f>
        <v>3868.9634999999998</v>
      </c>
      <c r="AG37" s="2">
        <f t="shared" si="19"/>
        <v>0</v>
      </c>
      <c r="AH37" s="2">
        <f>(SUM(SmtRes!BU60:'SmtRes'!BU69))</f>
        <v>9.9250000000000007</v>
      </c>
      <c r="AI37" s="2">
        <f>(SUM(SmtRes!BV60:'SmtRes'!BV69))</f>
        <v>0.62</v>
      </c>
      <c r="AJ37" s="2">
        <f t="shared" si="20"/>
        <v>0</v>
      </c>
      <c r="AK37" s="2">
        <v>3938.9386199999999</v>
      </c>
      <c r="AL37" s="2">
        <v>148.42912000000001</v>
      </c>
      <c r="AM37" s="2">
        <v>437.26710000000003</v>
      </c>
      <c r="AN37" s="2">
        <v>258.07159999999999</v>
      </c>
      <c r="AO37" s="2">
        <v>3095.1707999999999</v>
      </c>
      <c r="AP37" s="2">
        <v>0</v>
      </c>
      <c r="AQ37" s="2">
        <v>7.94</v>
      </c>
      <c r="AR37" s="2">
        <v>0.62</v>
      </c>
      <c r="AS37" s="2">
        <v>0</v>
      </c>
      <c r="AT37" s="2">
        <v>97</v>
      </c>
      <c r="AU37" s="2">
        <v>51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2</v>
      </c>
      <c r="BJ37" s="2" t="s">
        <v>58</v>
      </c>
      <c r="BK37" s="2"/>
      <c r="BL37" s="2"/>
      <c r="BM37" s="2">
        <v>108001</v>
      </c>
      <c r="BN37" s="2">
        <v>0</v>
      </c>
      <c r="BO37" s="2" t="s">
        <v>3</v>
      </c>
      <c r="BP37" s="2">
        <v>0</v>
      </c>
      <c r="BQ37" s="2">
        <v>3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97</v>
      </c>
      <c r="CA37" s="2">
        <v>51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74</v>
      </c>
      <c r="CO37" s="2">
        <v>0</v>
      </c>
      <c r="CP37" s="2">
        <f>(P37+Q37+S37+R37)</f>
        <v>127627.73999999999</v>
      </c>
      <c r="CQ37" s="2">
        <f>SUMIF(SmtRes!AQ60:'SmtRes'!AQ69,"=1",SmtRes!AA60:'SmtRes'!AA69)</f>
        <v>422.88</v>
      </c>
      <c r="CR37" s="2">
        <f>SUMIF(SmtRes!AQ60:'SmtRes'!AQ69,"=1",SmtRes!AB60:'SmtRes'!AB69)</f>
        <v>2464.5899999999997</v>
      </c>
      <c r="CS37" s="2">
        <f>SUMIF(SmtRes!AQ60:'SmtRes'!AQ69,"=1",SmtRes!AC60:'SmtRes'!AC69)</f>
        <v>1265.5</v>
      </c>
      <c r="CT37" s="2">
        <f>SUMIF(SmtRes!AQ60:'SmtRes'!AQ69,"=1",SmtRes!AD60:'SmtRes'!AD69)</f>
        <v>389.82</v>
      </c>
      <c r="CU37" s="2">
        <f>AG37</f>
        <v>0</v>
      </c>
      <c r="CV37" s="2">
        <f>SUMIF(SmtRes!AQ60:'SmtRes'!AQ69,"=1",SmtRes!BU60:'SmtRes'!BU69)</f>
        <v>9.9250000000000007</v>
      </c>
      <c r="CW37" s="2">
        <f>SUMIF(SmtRes!AQ60:'SmtRes'!AQ69,"=1",SmtRes!BV60:'SmtRes'!BV69)</f>
        <v>0.62</v>
      </c>
      <c r="CX37" s="2">
        <f>AJ37</f>
        <v>0</v>
      </c>
      <c r="CY37" s="2">
        <f>(((S37+R37)*AT37)/100)</f>
        <v>108087.0515</v>
      </c>
      <c r="CZ37" s="2">
        <f>(((S37+R37)*AU37)/100)</f>
        <v>56829.2745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68</v>
      </c>
      <c r="DH37" s="2" t="s">
        <v>3</v>
      </c>
      <c r="DI37" s="2" t="s">
        <v>68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37</v>
      </c>
      <c r="DW37" s="2" t="s">
        <v>37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62638871</v>
      </c>
      <c r="EF37" s="2">
        <v>3</v>
      </c>
      <c r="EG37" s="2" t="s">
        <v>21</v>
      </c>
      <c r="EH37" s="2">
        <v>0</v>
      </c>
      <c r="EI37" s="2" t="s">
        <v>3</v>
      </c>
      <c r="EJ37" s="2">
        <v>2</v>
      </c>
      <c r="EK37" s="2">
        <v>108001</v>
      </c>
      <c r="EL37" s="2" t="s">
        <v>59</v>
      </c>
      <c r="EM37" s="2" t="s">
        <v>60</v>
      </c>
      <c r="EN37" s="2"/>
      <c r="EO37" s="2" t="s">
        <v>75</v>
      </c>
      <c r="EP37" s="2"/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7.94</v>
      </c>
      <c r="EX37" s="2">
        <v>0.62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97</v>
      </c>
      <c r="FY37" s="2">
        <v>51</v>
      </c>
      <c r="FZ37" s="2"/>
      <c r="GA37" s="2" t="s">
        <v>3</v>
      </c>
      <c r="GB37" s="2"/>
      <c r="GC37" s="2"/>
      <c r="GD37" s="2">
        <v>1</v>
      </c>
      <c r="GE37" s="2"/>
      <c r="GF37" s="2">
        <v>-271776093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21"/>
        <v>0</v>
      </c>
      <c r="GM37" s="2">
        <f t="shared" si="22"/>
        <v>292544.06</v>
      </c>
      <c r="GN37" s="2">
        <f t="shared" si="23"/>
        <v>0</v>
      </c>
      <c r="GO37" s="2">
        <f t="shared" si="24"/>
        <v>292544.06</v>
      </c>
      <c r="GP37" s="2">
        <f t="shared" si="25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26"/>
        <v>0</v>
      </c>
      <c r="GW37" s="2">
        <v>1</v>
      </c>
      <c r="GX37" s="2">
        <f t="shared" si="27"/>
        <v>0</v>
      </c>
      <c r="GY37" s="2"/>
      <c r="GZ37" s="2"/>
      <c r="HA37" s="2">
        <v>0</v>
      </c>
      <c r="HB37" s="2">
        <v>0</v>
      </c>
      <c r="HC37" s="2">
        <f>GV37*GW37</f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62</v>
      </c>
      <c r="HO37" s="2" t="s">
        <v>63</v>
      </c>
      <c r="HP37" s="2" t="s">
        <v>59</v>
      </c>
      <c r="HQ37" s="2" t="s">
        <v>59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18</v>
      </c>
      <c r="B38" s="2">
        <v>1</v>
      </c>
      <c r="C38" s="2">
        <v>69</v>
      </c>
      <c r="D38" s="2"/>
      <c r="E38" s="2" t="s">
        <v>76</v>
      </c>
      <c r="F38" s="2" t="s">
        <v>27</v>
      </c>
      <c r="G38" s="2" t="s">
        <v>28</v>
      </c>
      <c r="H38" s="2" t="s">
        <v>29</v>
      </c>
      <c r="I38" s="2">
        <f>J38</f>
        <v>2</v>
      </c>
      <c r="J38" s="2">
        <v>2</v>
      </c>
      <c r="K38" s="2">
        <v>2</v>
      </c>
      <c r="L38" s="2"/>
      <c r="M38" s="2"/>
      <c r="N38" s="2"/>
      <c r="O38" s="2">
        <f>ROUND(P38,2)</f>
        <v>1671.39</v>
      </c>
      <c r="P38" s="2">
        <f>ROUND(ROUND(ROUND(SUMIF(SmtRes!AQ60:'SmtRes'!AQ69,"=1",SmtRes!CU60:'SmtRes'!CU69),2),2)*I38/100,2)</f>
        <v>1671.39</v>
      </c>
      <c r="Q38" s="2">
        <f t="shared" ref="Q38:Q47" si="28">ROUND(CR38*I38,2)</f>
        <v>0</v>
      </c>
      <c r="R38" s="2">
        <f t="shared" ref="R38:R47" si="29">ROUND(CS38*I38,2)</f>
        <v>0</v>
      </c>
      <c r="S38" s="2">
        <f t="shared" ref="S38:S47" si="30">ROUND(CT38*I38,2)</f>
        <v>0</v>
      </c>
      <c r="T38" s="2">
        <f t="shared" si="14"/>
        <v>0</v>
      </c>
      <c r="U38" s="2">
        <f t="shared" ref="U38:U47" si="31">ROUND(CV38*I38,7)</f>
        <v>0</v>
      </c>
      <c r="V38" s="2">
        <f t="shared" ref="V38:V47" si="32">ROUND(CW38*I38,7)</f>
        <v>0</v>
      </c>
      <c r="W38" s="2">
        <f t="shared" si="15"/>
        <v>0</v>
      </c>
      <c r="X38" s="2">
        <f t="shared" si="16"/>
        <v>0</v>
      </c>
      <c r="Y38" s="2">
        <f t="shared" si="17"/>
        <v>0</v>
      </c>
      <c r="Z38" s="2"/>
      <c r="AA38" s="2">
        <v>66498812</v>
      </c>
      <c r="AB38" s="2">
        <f t="shared" si="18"/>
        <v>0</v>
      </c>
      <c r="AC38" s="2">
        <f t="shared" ref="AC38:AC47" si="33">ROUND((ES38),6)</f>
        <v>0</v>
      </c>
      <c r="AD38" s="2">
        <f>ROUND((((ET38)-(EU38))+AE38),6)</f>
        <v>0</v>
      </c>
      <c r="AE38" s="2">
        <f t="shared" ref="AE38:AE47" si="34">ROUND((EU38),6)</f>
        <v>0</v>
      </c>
      <c r="AF38" s="2">
        <f t="shared" ref="AF38:AF47" si="35">ROUND((EV38),6)</f>
        <v>0</v>
      </c>
      <c r="AG38" s="2">
        <f t="shared" si="19"/>
        <v>0</v>
      </c>
      <c r="AH38" s="2">
        <f t="shared" ref="AH38:AH47" si="36">(EW38)</f>
        <v>0</v>
      </c>
      <c r="AI38" s="2">
        <f t="shared" ref="AI38:AI47" si="37">(EX38)</f>
        <v>0</v>
      </c>
      <c r="AJ38" s="2">
        <f t="shared" si="20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108001</v>
      </c>
      <c r="BN38" s="2">
        <v>0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>0</f>
        <v>0</v>
      </c>
      <c r="CQ38" s="2">
        <f>0</f>
        <v>0</v>
      </c>
      <c r="CR38" s="2">
        <f>0</f>
        <v>0</v>
      </c>
      <c r="CS38" s="2">
        <f>0</f>
        <v>0</v>
      </c>
      <c r="CT38" s="2">
        <f>0</f>
        <v>0</v>
      </c>
      <c r="CU38" s="2">
        <f>0</f>
        <v>0</v>
      </c>
      <c r="CV38" s="2">
        <f>0</f>
        <v>0</v>
      </c>
      <c r="CW38" s="2">
        <f>0</f>
        <v>0</v>
      </c>
      <c r="CX38" s="2">
        <f>0</f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29</v>
      </c>
      <c r="DW38" s="2" t="s">
        <v>29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62638871</v>
      </c>
      <c r="EF38" s="2">
        <v>3</v>
      </c>
      <c r="EG38" s="2" t="s">
        <v>21</v>
      </c>
      <c r="EH38" s="2">
        <v>0</v>
      </c>
      <c r="EI38" s="2" t="s">
        <v>3</v>
      </c>
      <c r="EJ38" s="2">
        <v>2</v>
      </c>
      <c r="EK38" s="2">
        <v>108001</v>
      </c>
      <c r="EL38" s="2" t="s">
        <v>59</v>
      </c>
      <c r="EM38" s="2" t="s">
        <v>60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274903907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21"/>
        <v>0</v>
      </c>
      <c r="GM38" s="2">
        <f t="shared" si="22"/>
        <v>1671.39</v>
      </c>
      <c r="GN38" s="2">
        <f t="shared" si="23"/>
        <v>0</v>
      </c>
      <c r="GO38" s="2">
        <f t="shared" si="24"/>
        <v>1671.39</v>
      </c>
      <c r="GP38" s="2">
        <f t="shared" si="25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26"/>
        <v>0</v>
      </c>
      <c r="GW38" s="2">
        <v>1</v>
      </c>
      <c r="GX38" s="2">
        <f t="shared" si="27"/>
        <v>0</v>
      </c>
      <c r="GY38" s="2"/>
      <c r="GZ38" s="2"/>
      <c r="HA38" s="2">
        <v>0</v>
      </c>
      <c r="HB38" s="2">
        <v>0</v>
      </c>
      <c r="HC38" s="2">
        <f>0</f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62</v>
      </c>
      <c r="HO38" s="2" t="s">
        <v>63</v>
      </c>
      <c r="HP38" s="2" t="s">
        <v>59</v>
      </c>
      <c r="HQ38" s="2" t="s">
        <v>59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17</v>
      </c>
      <c r="B39" s="2">
        <v>1</v>
      </c>
      <c r="C39" s="2"/>
      <c r="D39" s="2"/>
      <c r="E39" s="2" t="s">
        <v>77</v>
      </c>
      <c r="F39" s="2" t="s">
        <v>78</v>
      </c>
      <c r="G39" s="2" t="s">
        <v>79</v>
      </c>
      <c r="H39" s="2" t="s">
        <v>19</v>
      </c>
      <c r="I39" s="2">
        <v>1</v>
      </c>
      <c r="J39" s="2">
        <v>0</v>
      </c>
      <c r="K39" s="2">
        <v>1</v>
      </c>
      <c r="L39" s="2"/>
      <c r="M39" s="2"/>
      <c r="N39" s="2"/>
      <c r="O39" s="2">
        <f t="shared" ref="O39:O47" si="38">ROUND(CP39,2)</f>
        <v>29700</v>
      </c>
      <c r="P39" s="2">
        <f t="shared" ref="P39:P47" si="39">ROUND(CQ39*I39,2)</f>
        <v>29700</v>
      </c>
      <c r="Q39" s="2">
        <f t="shared" si="28"/>
        <v>0</v>
      </c>
      <c r="R39" s="2">
        <f t="shared" si="29"/>
        <v>0</v>
      </c>
      <c r="S39" s="2">
        <f t="shared" si="30"/>
        <v>0</v>
      </c>
      <c r="T39" s="2">
        <f t="shared" si="14"/>
        <v>0</v>
      </c>
      <c r="U39" s="2">
        <f t="shared" si="31"/>
        <v>0</v>
      </c>
      <c r="V39" s="2">
        <f t="shared" si="32"/>
        <v>0</v>
      </c>
      <c r="W39" s="2">
        <f t="shared" si="15"/>
        <v>0</v>
      </c>
      <c r="X39" s="2">
        <f t="shared" si="16"/>
        <v>0</v>
      </c>
      <c r="Y39" s="2">
        <f t="shared" si="17"/>
        <v>0</v>
      </c>
      <c r="Z39" s="2"/>
      <c r="AA39" s="2">
        <v>66498812</v>
      </c>
      <c r="AB39" s="2">
        <f t="shared" si="18"/>
        <v>29700</v>
      </c>
      <c r="AC39" s="2">
        <f t="shared" si="33"/>
        <v>29700</v>
      </c>
      <c r="AD39" s="2">
        <f t="shared" ref="AD39:AD47" si="40">ROUND((ET39),6)</f>
        <v>0</v>
      </c>
      <c r="AE39" s="2">
        <f t="shared" si="34"/>
        <v>0</v>
      </c>
      <c r="AF39" s="2">
        <f t="shared" si="35"/>
        <v>0</v>
      </c>
      <c r="AG39" s="2">
        <f t="shared" si="19"/>
        <v>0</v>
      </c>
      <c r="AH39" s="2">
        <f t="shared" si="36"/>
        <v>0</v>
      </c>
      <c r="AI39" s="2">
        <f t="shared" si="37"/>
        <v>0</v>
      </c>
      <c r="AJ39" s="2">
        <f t="shared" si="20"/>
        <v>0</v>
      </c>
      <c r="AK39" s="2">
        <v>29700</v>
      </c>
      <c r="AL39" s="2">
        <v>29700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3</v>
      </c>
      <c r="BJ39" s="2" t="s">
        <v>78</v>
      </c>
      <c r="BK39" s="2"/>
      <c r="BL39" s="2"/>
      <c r="BM39" s="2">
        <v>900</v>
      </c>
      <c r="BN39" s="2">
        <v>0</v>
      </c>
      <c r="BO39" s="2" t="s">
        <v>3</v>
      </c>
      <c r="BP39" s="2">
        <v>0</v>
      </c>
      <c r="BQ39" s="2">
        <v>90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0</v>
      </c>
      <c r="CA39" s="2">
        <v>0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80</v>
      </c>
      <c r="CO39" s="2">
        <v>0</v>
      </c>
      <c r="CP39" s="2">
        <f t="shared" ref="CP39:CP47" si="41">(P39+Q39+S39+R39)</f>
        <v>29700</v>
      </c>
      <c r="CQ39" s="2">
        <f t="shared" ref="CQ39:CQ47" si="42">ROUND(AL39,2)</f>
        <v>29700</v>
      </c>
      <c r="CR39" s="2">
        <f t="shared" ref="CR39:CR47" si="43">ROUND(AM39,2)</f>
        <v>0</v>
      </c>
      <c r="CS39" s="2">
        <f t="shared" ref="CS39:CS47" si="44">ROUND(AN39*BS39,2)</f>
        <v>0</v>
      </c>
      <c r="CT39" s="2">
        <f t="shared" ref="CT39:CT47" si="45">ROUND(AO39*BA39,2)</f>
        <v>0</v>
      </c>
      <c r="CU39" s="2">
        <f t="shared" ref="CU39:CU47" si="46">AG39</f>
        <v>0</v>
      </c>
      <c r="CV39" s="2">
        <f t="shared" ref="CV39:CV47" si="47">AH39</f>
        <v>0</v>
      </c>
      <c r="CW39" s="2">
        <f t="shared" ref="CW39:CW47" si="48">AI39</f>
        <v>0</v>
      </c>
      <c r="CX39" s="2">
        <f t="shared" ref="CX39:CX47" si="49">AJ39</f>
        <v>0</v>
      </c>
      <c r="CY39" s="2">
        <f>0</f>
        <v>0</v>
      </c>
      <c r="CZ39" s="2">
        <f>0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19</v>
      </c>
      <c r="DW39" s="2" t="s">
        <v>19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62639430</v>
      </c>
      <c r="EF39" s="2">
        <v>90</v>
      </c>
      <c r="EG39" s="2" t="s">
        <v>81</v>
      </c>
      <c r="EH39" s="2">
        <v>0</v>
      </c>
      <c r="EI39" s="2" t="s">
        <v>3</v>
      </c>
      <c r="EJ39" s="2">
        <v>1</v>
      </c>
      <c r="EK39" s="2">
        <v>900</v>
      </c>
      <c r="EL39" s="2" t="s">
        <v>81</v>
      </c>
      <c r="EM39" s="2" t="s">
        <v>82</v>
      </c>
      <c r="EN39" s="2"/>
      <c r="EO39" s="2" t="s">
        <v>69</v>
      </c>
      <c r="EP39" s="2"/>
      <c r="EQ39" s="2">
        <v>16</v>
      </c>
      <c r="ER39" s="2">
        <v>0</v>
      </c>
      <c r="ES39" s="2">
        <v>29700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5</v>
      </c>
      <c r="FA39" s="2"/>
      <c r="FB39" s="2"/>
      <c r="FC39" s="2">
        <v>0</v>
      </c>
      <c r="FD39" s="2">
        <v>18</v>
      </c>
      <c r="FE39" s="2"/>
      <c r="FF39" s="2">
        <v>29700</v>
      </c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f>P39</f>
        <v>29700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1</v>
      </c>
      <c r="GE39" s="2"/>
      <c r="GF39" s="2">
        <v>-1914208370</v>
      </c>
      <c r="GG39" s="2">
        <v>2</v>
      </c>
      <c r="GH39" s="2">
        <v>3</v>
      </c>
      <c r="GI39" s="2">
        <v>-2</v>
      </c>
      <c r="GJ39" s="2">
        <v>0</v>
      </c>
      <c r="GK39" s="2">
        <v>0</v>
      </c>
      <c r="GL39" s="2">
        <f t="shared" si="21"/>
        <v>0</v>
      </c>
      <c r="GM39" s="2">
        <f t="shared" si="22"/>
        <v>29700</v>
      </c>
      <c r="GN39" s="2">
        <f t="shared" si="23"/>
        <v>0</v>
      </c>
      <c r="GO39" s="2">
        <f t="shared" si="24"/>
        <v>0</v>
      </c>
      <c r="GP39" s="2">
        <f t="shared" si="25"/>
        <v>0</v>
      </c>
      <c r="GQ39" s="2"/>
      <c r="GR39" s="2">
        <v>1</v>
      </c>
      <c r="GS39" s="2">
        <v>1</v>
      </c>
      <c r="GT39" s="2">
        <v>0</v>
      </c>
      <c r="GU39" s="2" t="s">
        <v>3</v>
      </c>
      <c r="GV39" s="2">
        <f t="shared" si="26"/>
        <v>0</v>
      </c>
      <c r="GW39" s="2">
        <v>1</v>
      </c>
      <c r="GX39" s="2">
        <f t="shared" si="27"/>
        <v>0</v>
      </c>
      <c r="GY39" s="2"/>
      <c r="GZ39" s="2"/>
      <c r="HA39" s="2">
        <v>0</v>
      </c>
      <c r="HB39" s="2">
        <v>0</v>
      </c>
      <c r="HC39" s="2">
        <f t="shared" ref="HC39:HC47" si="50">GV39*GW39</f>
        <v>0</v>
      </c>
      <c r="HD39" s="2"/>
      <c r="HE39" s="2" t="s">
        <v>3</v>
      </c>
      <c r="HF39" s="2" t="s">
        <v>3</v>
      </c>
      <c r="HG39" s="2"/>
      <c r="HH39" s="2">
        <f>ROUND(ROUND(AL39,2)*I39,2)</f>
        <v>29700</v>
      </c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 s="2">
        <v>17</v>
      </c>
      <c r="B40" s="2">
        <v>1</v>
      </c>
      <c r="C40" s="2"/>
      <c r="D40" s="2"/>
      <c r="E40" s="2" t="s">
        <v>83</v>
      </c>
      <c r="F40" s="2" t="s">
        <v>84</v>
      </c>
      <c r="G40" s="2" t="s">
        <v>85</v>
      </c>
      <c r="H40" s="2" t="s">
        <v>19</v>
      </c>
      <c r="I40" s="2">
        <v>2</v>
      </c>
      <c r="J40" s="2">
        <v>0</v>
      </c>
      <c r="K40" s="2">
        <v>2</v>
      </c>
      <c r="L40" s="2"/>
      <c r="M40" s="2"/>
      <c r="N40" s="2"/>
      <c r="O40" s="2">
        <f t="shared" si="38"/>
        <v>79400</v>
      </c>
      <c r="P40" s="2">
        <f t="shared" si="39"/>
        <v>79400</v>
      </c>
      <c r="Q40" s="2">
        <f t="shared" si="28"/>
        <v>0</v>
      </c>
      <c r="R40" s="2">
        <f t="shared" si="29"/>
        <v>0</v>
      </c>
      <c r="S40" s="2">
        <f t="shared" si="30"/>
        <v>0</v>
      </c>
      <c r="T40" s="2">
        <f t="shared" si="14"/>
        <v>0</v>
      </c>
      <c r="U40" s="2">
        <f t="shared" si="31"/>
        <v>0</v>
      </c>
      <c r="V40" s="2">
        <f t="shared" si="32"/>
        <v>0</v>
      </c>
      <c r="W40" s="2">
        <f t="shared" si="15"/>
        <v>0</v>
      </c>
      <c r="X40" s="2">
        <f t="shared" si="16"/>
        <v>0</v>
      </c>
      <c r="Y40" s="2">
        <f t="shared" si="17"/>
        <v>0</v>
      </c>
      <c r="Z40" s="2"/>
      <c r="AA40" s="2">
        <v>66498812</v>
      </c>
      <c r="AB40" s="2">
        <f t="shared" si="18"/>
        <v>39700</v>
      </c>
      <c r="AC40" s="2">
        <f t="shared" si="33"/>
        <v>39700</v>
      </c>
      <c r="AD40" s="2">
        <f t="shared" si="40"/>
        <v>0</v>
      </c>
      <c r="AE40" s="2">
        <f t="shared" si="34"/>
        <v>0</v>
      </c>
      <c r="AF40" s="2">
        <f t="shared" si="35"/>
        <v>0</v>
      </c>
      <c r="AG40" s="2">
        <f t="shared" si="19"/>
        <v>0</v>
      </c>
      <c r="AH40" s="2">
        <f t="shared" si="36"/>
        <v>0</v>
      </c>
      <c r="AI40" s="2">
        <f t="shared" si="37"/>
        <v>0</v>
      </c>
      <c r="AJ40" s="2">
        <f t="shared" si="20"/>
        <v>0</v>
      </c>
      <c r="AK40" s="2">
        <v>39700</v>
      </c>
      <c r="AL40" s="2">
        <v>39700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3</v>
      </c>
      <c r="BJ40" s="2" t="s">
        <v>84</v>
      </c>
      <c r="BK40" s="2"/>
      <c r="BL40" s="2"/>
      <c r="BM40" s="2">
        <v>900</v>
      </c>
      <c r="BN40" s="2">
        <v>0</v>
      </c>
      <c r="BO40" s="2" t="s">
        <v>3</v>
      </c>
      <c r="BP40" s="2">
        <v>0</v>
      </c>
      <c r="BQ40" s="2">
        <v>90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80</v>
      </c>
      <c r="CO40" s="2">
        <v>0</v>
      </c>
      <c r="CP40" s="2">
        <f t="shared" si="41"/>
        <v>79400</v>
      </c>
      <c r="CQ40" s="2">
        <f t="shared" si="42"/>
        <v>39700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19</v>
      </c>
      <c r="DW40" s="2" t="s">
        <v>19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62639430</v>
      </c>
      <c r="EF40" s="2">
        <v>90</v>
      </c>
      <c r="EG40" s="2" t="s">
        <v>81</v>
      </c>
      <c r="EH40" s="2">
        <v>0</v>
      </c>
      <c r="EI40" s="2" t="s">
        <v>3</v>
      </c>
      <c r="EJ40" s="2">
        <v>1</v>
      </c>
      <c r="EK40" s="2">
        <v>900</v>
      </c>
      <c r="EL40" s="2" t="s">
        <v>81</v>
      </c>
      <c r="EM40" s="2" t="s">
        <v>82</v>
      </c>
      <c r="EN40" s="2"/>
      <c r="EO40" s="2" t="s">
        <v>69</v>
      </c>
      <c r="EP40" s="2"/>
      <c r="EQ40" s="2">
        <v>16</v>
      </c>
      <c r="ER40" s="2">
        <v>0</v>
      </c>
      <c r="ES40" s="2">
        <v>39700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5</v>
      </c>
      <c r="FA40" s="2"/>
      <c r="FB40" s="2"/>
      <c r="FC40" s="2">
        <v>0</v>
      </c>
      <c r="FD40" s="2">
        <v>18</v>
      </c>
      <c r="FE40" s="2"/>
      <c r="FF40" s="2">
        <v>39700</v>
      </c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>P40</f>
        <v>79400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1936556485</v>
      </c>
      <c r="GG40" s="2">
        <v>2</v>
      </c>
      <c r="GH40" s="2">
        <v>3</v>
      </c>
      <c r="GI40" s="2">
        <v>-2</v>
      </c>
      <c r="GJ40" s="2">
        <v>0</v>
      </c>
      <c r="GK40" s="2">
        <v>0</v>
      </c>
      <c r="GL40" s="2">
        <f t="shared" si="21"/>
        <v>0</v>
      </c>
      <c r="GM40" s="2">
        <f t="shared" si="22"/>
        <v>79400</v>
      </c>
      <c r="GN40" s="2">
        <f t="shared" si="23"/>
        <v>0</v>
      </c>
      <c r="GO40" s="2">
        <f t="shared" si="24"/>
        <v>0</v>
      </c>
      <c r="GP40" s="2">
        <f t="shared" si="25"/>
        <v>0</v>
      </c>
      <c r="GQ40" s="2"/>
      <c r="GR40" s="2">
        <v>1</v>
      </c>
      <c r="GS40" s="2">
        <v>1</v>
      </c>
      <c r="GT40" s="2">
        <v>0</v>
      </c>
      <c r="GU40" s="2" t="s">
        <v>3</v>
      </c>
      <c r="GV40" s="2">
        <f t="shared" si="26"/>
        <v>0</v>
      </c>
      <c r="GW40" s="2">
        <v>1</v>
      </c>
      <c r="GX40" s="2">
        <f t="shared" si="27"/>
        <v>0</v>
      </c>
      <c r="GY40" s="2"/>
      <c r="GZ40" s="2"/>
      <c r="HA40" s="2">
        <v>0</v>
      </c>
      <c r="HB40" s="2">
        <v>0</v>
      </c>
      <c r="HC40" s="2">
        <f t="shared" si="50"/>
        <v>0</v>
      </c>
      <c r="HD40" s="2"/>
      <c r="HE40" s="2" t="s">
        <v>3</v>
      </c>
      <c r="HF40" s="2" t="s">
        <v>3</v>
      </c>
      <c r="HG40" s="2"/>
      <c r="HH40" s="2">
        <f>ROUND(ROUND(AL40,2)*I40,2)</f>
        <v>79400</v>
      </c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17</v>
      </c>
      <c r="B41" s="2">
        <v>1</v>
      </c>
      <c r="C41" s="2"/>
      <c r="D41" s="2"/>
      <c r="E41" s="2" t="s">
        <v>86</v>
      </c>
      <c r="F41" s="2" t="s">
        <v>87</v>
      </c>
      <c r="G41" s="2" t="s">
        <v>88</v>
      </c>
      <c r="H41" s="2" t="s">
        <v>89</v>
      </c>
      <c r="I41" s="2">
        <v>2</v>
      </c>
      <c r="J41" s="2">
        <v>0</v>
      </c>
      <c r="K41" s="2">
        <v>2</v>
      </c>
      <c r="L41" s="2"/>
      <c r="M41" s="2"/>
      <c r="N41" s="2"/>
      <c r="O41" s="2">
        <f t="shared" si="38"/>
        <v>70000</v>
      </c>
      <c r="P41" s="2">
        <f t="shared" si="39"/>
        <v>70000</v>
      </c>
      <c r="Q41" s="2">
        <f t="shared" si="28"/>
        <v>0</v>
      </c>
      <c r="R41" s="2">
        <f t="shared" si="29"/>
        <v>0</v>
      </c>
      <c r="S41" s="2">
        <f t="shared" si="30"/>
        <v>0</v>
      </c>
      <c r="T41" s="2">
        <f t="shared" si="14"/>
        <v>0</v>
      </c>
      <c r="U41" s="2">
        <f t="shared" si="31"/>
        <v>0</v>
      </c>
      <c r="V41" s="2">
        <f t="shared" si="32"/>
        <v>0</v>
      </c>
      <c r="W41" s="2">
        <f t="shared" si="15"/>
        <v>0</v>
      </c>
      <c r="X41" s="2">
        <f t="shared" si="16"/>
        <v>0</v>
      </c>
      <c r="Y41" s="2">
        <f t="shared" si="17"/>
        <v>0</v>
      </c>
      <c r="Z41" s="2"/>
      <c r="AA41" s="2">
        <v>66498812</v>
      </c>
      <c r="AB41" s="2">
        <f t="shared" si="18"/>
        <v>35000</v>
      </c>
      <c r="AC41" s="2">
        <f t="shared" si="33"/>
        <v>35000</v>
      </c>
      <c r="AD41" s="2">
        <f t="shared" si="40"/>
        <v>0</v>
      </c>
      <c r="AE41" s="2">
        <f t="shared" si="34"/>
        <v>0</v>
      </c>
      <c r="AF41" s="2">
        <f t="shared" si="35"/>
        <v>0</v>
      </c>
      <c r="AG41" s="2">
        <f t="shared" si="19"/>
        <v>0</v>
      </c>
      <c r="AH41" s="2">
        <f t="shared" si="36"/>
        <v>0</v>
      </c>
      <c r="AI41" s="2">
        <f t="shared" si="37"/>
        <v>0</v>
      </c>
      <c r="AJ41" s="2">
        <f t="shared" si="20"/>
        <v>0</v>
      </c>
      <c r="AK41" s="2">
        <v>35000</v>
      </c>
      <c r="AL41" s="2">
        <v>35000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1</v>
      </c>
      <c r="BJ41" s="2" t="s">
        <v>87</v>
      </c>
      <c r="BK41" s="2"/>
      <c r="BL41" s="2"/>
      <c r="BM41" s="2">
        <v>900</v>
      </c>
      <c r="BN41" s="2">
        <v>0</v>
      </c>
      <c r="BO41" s="2" t="s">
        <v>3</v>
      </c>
      <c r="BP41" s="2">
        <v>0</v>
      </c>
      <c r="BQ41" s="2">
        <v>90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0</v>
      </c>
      <c r="CA41" s="2">
        <v>0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80</v>
      </c>
      <c r="CO41" s="2">
        <v>0</v>
      </c>
      <c r="CP41" s="2">
        <f t="shared" si="41"/>
        <v>70000</v>
      </c>
      <c r="CQ41" s="2">
        <f t="shared" si="42"/>
        <v>35000</v>
      </c>
      <c r="CR41" s="2">
        <f t="shared" si="43"/>
        <v>0</v>
      </c>
      <c r="CS41" s="2">
        <f t="shared" si="44"/>
        <v>0</v>
      </c>
      <c r="CT41" s="2">
        <f t="shared" si="45"/>
        <v>0</v>
      </c>
      <c r="CU41" s="2">
        <f t="shared" si="46"/>
        <v>0</v>
      </c>
      <c r="CV41" s="2">
        <f t="shared" si="47"/>
        <v>0</v>
      </c>
      <c r="CW41" s="2">
        <f t="shared" si="48"/>
        <v>0</v>
      </c>
      <c r="CX41" s="2">
        <f t="shared" si="49"/>
        <v>0</v>
      </c>
      <c r="CY41" s="2">
        <f>0</f>
        <v>0</v>
      </c>
      <c r="CZ41" s="2">
        <f>0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1003</v>
      </c>
      <c r="DV41" s="2" t="s">
        <v>89</v>
      </c>
      <c r="DW41" s="2" t="s">
        <v>89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62639430</v>
      </c>
      <c r="EF41" s="2">
        <v>90</v>
      </c>
      <c r="EG41" s="2" t="s">
        <v>81</v>
      </c>
      <c r="EH41" s="2">
        <v>0</v>
      </c>
      <c r="EI41" s="2" t="s">
        <v>3</v>
      </c>
      <c r="EJ41" s="2">
        <v>1</v>
      </c>
      <c r="EK41" s="2">
        <v>900</v>
      </c>
      <c r="EL41" s="2" t="s">
        <v>81</v>
      </c>
      <c r="EM41" s="2" t="s">
        <v>82</v>
      </c>
      <c r="EN41" s="2"/>
      <c r="EO41" s="2" t="s">
        <v>69</v>
      </c>
      <c r="EP41" s="2"/>
      <c r="EQ41" s="2">
        <v>16</v>
      </c>
      <c r="ER41" s="2">
        <v>0</v>
      </c>
      <c r="ES41" s="2">
        <v>35000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5</v>
      </c>
      <c r="FA41" s="2"/>
      <c r="FB41" s="2"/>
      <c r="FC41" s="2">
        <v>0</v>
      </c>
      <c r="FD41" s="2">
        <v>18</v>
      </c>
      <c r="FE41" s="2"/>
      <c r="FF41" s="2">
        <v>35000</v>
      </c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0</v>
      </c>
      <c r="FY41" s="2">
        <v>0</v>
      </c>
      <c r="FZ41" s="2"/>
      <c r="GA41" s="2" t="s">
        <v>3</v>
      </c>
      <c r="GB41" s="2"/>
      <c r="GC41" s="2"/>
      <c r="GD41" s="2">
        <v>1</v>
      </c>
      <c r="GE41" s="2"/>
      <c r="GF41" s="2">
        <v>-1916197026</v>
      </c>
      <c r="GG41" s="2">
        <v>2</v>
      </c>
      <c r="GH41" s="2">
        <v>3</v>
      </c>
      <c r="GI41" s="2">
        <v>-2</v>
      </c>
      <c r="GJ41" s="2">
        <v>0</v>
      </c>
      <c r="GK41" s="2">
        <v>0</v>
      </c>
      <c r="GL41" s="2">
        <f t="shared" si="21"/>
        <v>0</v>
      </c>
      <c r="GM41" s="2">
        <f t="shared" si="22"/>
        <v>70000</v>
      </c>
      <c r="GN41" s="2">
        <f t="shared" si="23"/>
        <v>70000</v>
      </c>
      <c r="GO41" s="2">
        <f t="shared" si="24"/>
        <v>0</v>
      </c>
      <c r="GP41" s="2">
        <f t="shared" si="25"/>
        <v>0</v>
      </c>
      <c r="GQ41" s="2"/>
      <c r="GR41" s="2">
        <v>1</v>
      </c>
      <c r="GS41" s="2">
        <v>1</v>
      </c>
      <c r="GT41" s="2">
        <v>0</v>
      </c>
      <c r="GU41" s="2" t="s">
        <v>3</v>
      </c>
      <c r="GV41" s="2">
        <f t="shared" si="26"/>
        <v>0</v>
      </c>
      <c r="GW41" s="2">
        <v>1</v>
      </c>
      <c r="GX41" s="2">
        <f t="shared" si="27"/>
        <v>0</v>
      </c>
      <c r="GY41" s="2"/>
      <c r="GZ41" s="2"/>
      <c r="HA41" s="2">
        <v>0</v>
      </c>
      <c r="HB41" s="2">
        <v>0</v>
      </c>
      <c r="HC41" s="2">
        <f t="shared" si="50"/>
        <v>0</v>
      </c>
      <c r="HD41" s="2"/>
      <c r="HE41" s="2" t="s">
        <v>3</v>
      </c>
      <c r="HF41" s="2" t="s">
        <v>3</v>
      </c>
      <c r="HG41" s="2">
        <f t="shared" ref="HG41:HG46" si="51">ROUND(ROUND(AL41,2)*I41,2)</f>
        <v>70000</v>
      </c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 s="2">
        <v>17</v>
      </c>
      <c r="B42" s="2">
        <v>1</v>
      </c>
      <c r="C42" s="2"/>
      <c r="D42" s="2"/>
      <c r="E42" s="2" t="s">
        <v>90</v>
      </c>
      <c r="F42" s="2" t="s">
        <v>91</v>
      </c>
      <c r="G42" s="2" t="s">
        <v>92</v>
      </c>
      <c r="H42" s="2" t="s">
        <v>89</v>
      </c>
      <c r="I42" s="2">
        <v>35</v>
      </c>
      <c r="J42" s="2">
        <v>0</v>
      </c>
      <c r="K42" s="2">
        <v>35</v>
      </c>
      <c r="L42" s="2"/>
      <c r="M42" s="2"/>
      <c r="N42" s="2"/>
      <c r="O42" s="2">
        <f t="shared" si="38"/>
        <v>875000</v>
      </c>
      <c r="P42" s="2">
        <f t="shared" si="39"/>
        <v>875000</v>
      </c>
      <c r="Q42" s="2">
        <f t="shared" si="28"/>
        <v>0</v>
      </c>
      <c r="R42" s="2">
        <f t="shared" si="29"/>
        <v>0</v>
      </c>
      <c r="S42" s="2">
        <f t="shared" si="30"/>
        <v>0</v>
      </c>
      <c r="T42" s="2">
        <f t="shared" si="14"/>
        <v>0</v>
      </c>
      <c r="U42" s="2">
        <f t="shared" si="31"/>
        <v>0</v>
      </c>
      <c r="V42" s="2">
        <f t="shared" si="32"/>
        <v>0</v>
      </c>
      <c r="W42" s="2">
        <f t="shared" si="15"/>
        <v>0</v>
      </c>
      <c r="X42" s="2">
        <f t="shared" si="16"/>
        <v>0</v>
      </c>
      <c r="Y42" s="2">
        <f t="shared" si="17"/>
        <v>0</v>
      </c>
      <c r="Z42" s="2"/>
      <c r="AA42" s="2">
        <v>66498812</v>
      </c>
      <c r="AB42" s="2">
        <f t="shared" si="18"/>
        <v>25000</v>
      </c>
      <c r="AC42" s="2">
        <f t="shared" si="33"/>
        <v>25000</v>
      </c>
      <c r="AD42" s="2">
        <f t="shared" si="40"/>
        <v>0</v>
      </c>
      <c r="AE42" s="2">
        <f t="shared" si="34"/>
        <v>0</v>
      </c>
      <c r="AF42" s="2">
        <f t="shared" si="35"/>
        <v>0</v>
      </c>
      <c r="AG42" s="2">
        <f t="shared" si="19"/>
        <v>0</v>
      </c>
      <c r="AH42" s="2">
        <f t="shared" si="36"/>
        <v>0</v>
      </c>
      <c r="AI42" s="2">
        <f t="shared" si="37"/>
        <v>0</v>
      </c>
      <c r="AJ42" s="2">
        <f t="shared" si="20"/>
        <v>0</v>
      </c>
      <c r="AK42" s="2">
        <v>25000</v>
      </c>
      <c r="AL42" s="2">
        <v>25000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91</v>
      </c>
      <c r="BK42" s="2"/>
      <c r="BL42" s="2"/>
      <c r="BM42" s="2">
        <v>900</v>
      </c>
      <c r="BN42" s="2">
        <v>0</v>
      </c>
      <c r="BO42" s="2" t="s">
        <v>3</v>
      </c>
      <c r="BP42" s="2">
        <v>0</v>
      </c>
      <c r="BQ42" s="2">
        <v>90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80</v>
      </c>
      <c r="CO42" s="2">
        <v>0</v>
      </c>
      <c r="CP42" s="2">
        <f t="shared" si="41"/>
        <v>875000</v>
      </c>
      <c r="CQ42" s="2">
        <f t="shared" si="42"/>
        <v>25000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89</v>
      </c>
      <c r="DW42" s="2" t="s">
        <v>89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62639430</v>
      </c>
      <c r="EF42" s="2">
        <v>90</v>
      </c>
      <c r="EG42" s="2" t="s">
        <v>81</v>
      </c>
      <c r="EH42" s="2">
        <v>0</v>
      </c>
      <c r="EI42" s="2" t="s">
        <v>3</v>
      </c>
      <c r="EJ42" s="2">
        <v>1</v>
      </c>
      <c r="EK42" s="2">
        <v>900</v>
      </c>
      <c r="EL42" s="2" t="s">
        <v>81</v>
      </c>
      <c r="EM42" s="2" t="s">
        <v>82</v>
      </c>
      <c r="EN42" s="2"/>
      <c r="EO42" s="2" t="s">
        <v>69</v>
      </c>
      <c r="EP42" s="2"/>
      <c r="EQ42" s="2">
        <v>16</v>
      </c>
      <c r="ER42" s="2">
        <v>0</v>
      </c>
      <c r="ES42" s="2">
        <v>25000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5</v>
      </c>
      <c r="FA42" s="2"/>
      <c r="FB42" s="2"/>
      <c r="FC42" s="2">
        <v>0</v>
      </c>
      <c r="FD42" s="2">
        <v>18</v>
      </c>
      <c r="FE42" s="2"/>
      <c r="FF42" s="2">
        <v>25000</v>
      </c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-1545399639</v>
      </c>
      <c r="GG42" s="2">
        <v>2</v>
      </c>
      <c r="GH42" s="2">
        <v>3</v>
      </c>
      <c r="GI42" s="2">
        <v>-2</v>
      </c>
      <c r="GJ42" s="2">
        <v>0</v>
      </c>
      <c r="GK42" s="2">
        <v>0</v>
      </c>
      <c r="GL42" s="2">
        <f t="shared" si="21"/>
        <v>0</v>
      </c>
      <c r="GM42" s="2">
        <f t="shared" si="22"/>
        <v>875000</v>
      </c>
      <c r="GN42" s="2">
        <f t="shared" si="23"/>
        <v>875000</v>
      </c>
      <c r="GO42" s="2">
        <f t="shared" si="24"/>
        <v>0</v>
      </c>
      <c r="GP42" s="2">
        <f t="shared" si="25"/>
        <v>0</v>
      </c>
      <c r="GQ42" s="2"/>
      <c r="GR42" s="2">
        <v>1</v>
      </c>
      <c r="GS42" s="2">
        <v>1</v>
      </c>
      <c r="GT42" s="2">
        <v>0</v>
      </c>
      <c r="GU42" s="2" t="s">
        <v>3</v>
      </c>
      <c r="GV42" s="2">
        <f t="shared" si="26"/>
        <v>0</v>
      </c>
      <c r="GW42" s="2">
        <v>1</v>
      </c>
      <c r="GX42" s="2">
        <f t="shared" si="27"/>
        <v>0</v>
      </c>
      <c r="GY42" s="2"/>
      <c r="GZ42" s="2"/>
      <c r="HA42" s="2">
        <v>0</v>
      </c>
      <c r="HB42" s="2">
        <v>0</v>
      </c>
      <c r="HC42" s="2">
        <f t="shared" si="50"/>
        <v>0</v>
      </c>
      <c r="HD42" s="2"/>
      <c r="HE42" s="2" t="s">
        <v>3</v>
      </c>
      <c r="HF42" s="2" t="s">
        <v>3</v>
      </c>
      <c r="HG42" s="2">
        <f t="shared" si="51"/>
        <v>875000</v>
      </c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 s="2">
        <v>17</v>
      </c>
      <c r="B43" s="2">
        <v>1</v>
      </c>
      <c r="C43" s="2"/>
      <c r="D43" s="2"/>
      <c r="E43" s="2" t="s">
        <v>93</v>
      </c>
      <c r="F43" s="2" t="s">
        <v>94</v>
      </c>
      <c r="G43" s="2" t="s">
        <v>95</v>
      </c>
      <c r="H43" s="2" t="s">
        <v>19</v>
      </c>
      <c r="I43" s="2">
        <v>5</v>
      </c>
      <c r="J43" s="2">
        <v>0</v>
      </c>
      <c r="K43" s="2">
        <v>5</v>
      </c>
      <c r="L43" s="2"/>
      <c r="M43" s="2"/>
      <c r="N43" s="2"/>
      <c r="O43" s="2">
        <f t="shared" si="38"/>
        <v>10000</v>
      </c>
      <c r="P43" s="2">
        <f t="shared" si="39"/>
        <v>10000</v>
      </c>
      <c r="Q43" s="2">
        <f t="shared" si="28"/>
        <v>0</v>
      </c>
      <c r="R43" s="2">
        <f t="shared" si="29"/>
        <v>0</v>
      </c>
      <c r="S43" s="2">
        <f t="shared" si="30"/>
        <v>0</v>
      </c>
      <c r="T43" s="2">
        <f t="shared" si="14"/>
        <v>0</v>
      </c>
      <c r="U43" s="2">
        <f t="shared" si="31"/>
        <v>0</v>
      </c>
      <c r="V43" s="2">
        <f t="shared" si="32"/>
        <v>0</v>
      </c>
      <c r="W43" s="2">
        <f t="shared" si="15"/>
        <v>0</v>
      </c>
      <c r="X43" s="2">
        <f t="shared" si="16"/>
        <v>0</v>
      </c>
      <c r="Y43" s="2">
        <f t="shared" si="17"/>
        <v>0</v>
      </c>
      <c r="Z43" s="2"/>
      <c r="AA43" s="2">
        <v>66498812</v>
      </c>
      <c r="AB43" s="2">
        <f t="shared" si="18"/>
        <v>2000</v>
      </c>
      <c r="AC43" s="2">
        <f t="shared" si="33"/>
        <v>2000</v>
      </c>
      <c r="AD43" s="2">
        <f t="shared" si="40"/>
        <v>0</v>
      </c>
      <c r="AE43" s="2">
        <f t="shared" si="34"/>
        <v>0</v>
      </c>
      <c r="AF43" s="2">
        <f t="shared" si="35"/>
        <v>0</v>
      </c>
      <c r="AG43" s="2">
        <f t="shared" si="19"/>
        <v>0</v>
      </c>
      <c r="AH43" s="2">
        <f t="shared" si="36"/>
        <v>0</v>
      </c>
      <c r="AI43" s="2">
        <f t="shared" si="37"/>
        <v>0</v>
      </c>
      <c r="AJ43" s="2">
        <f t="shared" si="20"/>
        <v>0</v>
      </c>
      <c r="AK43" s="2">
        <v>2000</v>
      </c>
      <c r="AL43" s="2">
        <v>2000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3</v>
      </c>
      <c r="BI43" s="2">
        <v>1</v>
      </c>
      <c r="BJ43" s="2" t="s">
        <v>94</v>
      </c>
      <c r="BK43" s="2"/>
      <c r="BL43" s="2"/>
      <c r="BM43" s="2">
        <v>900</v>
      </c>
      <c r="BN43" s="2">
        <v>0</v>
      </c>
      <c r="BO43" s="2" t="s">
        <v>3</v>
      </c>
      <c r="BP43" s="2">
        <v>0</v>
      </c>
      <c r="BQ43" s="2">
        <v>90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0</v>
      </c>
      <c r="CA43" s="2">
        <v>0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80</v>
      </c>
      <c r="CO43" s="2">
        <v>0</v>
      </c>
      <c r="CP43" s="2">
        <f t="shared" si="41"/>
        <v>10000</v>
      </c>
      <c r="CQ43" s="2">
        <f t="shared" si="42"/>
        <v>2000</v>
      </c>
      <c r="CR43" s="2">
        <f t="shared" si="43"/>
        <v>0</v>
      </c>
      <c r="CS43" s="2">
        <f t="shared" si="44"/>
        <v>0</v>
      </c>
      <c r="CT43" s="2">
        <f t="shared" si="45"/>
        <v>0</v>
      </c>
      <c r="CU43" s="2">
        <f t="shared" si="46"/>
        <v>0</v>
      </c>
      <c r="CV43" s="2">
        <f t="shared" si="47"/>
        <v>0</v>
      </c>
      <c r="CW43" s="2">
        <f t="shared" si="48"/>
        <v>0</v>
      </c>
      <c r="CX43" s="2">
        <f t="shared" si="49"/>
        <v>0</v>
      </c>
      <c r="CY43" s="2">
        <f>0</f>
        <v>0</v>
      </c>
      <c r="CZ43" s="2">
        <f>0</f>
        <v>0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19</v>
      </c>
      <c r="DW43" s="2" t="s">
        <v>19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62639430</v>
      </c>
      <c r="EF43" s="2">
        <v>90</v>
      </c>
      <c r="EG43" s="2" t="s">
        <v>81</v>
      </c>
      <c r="EH43" s="2">
        <v>0</v>
      </c>
      <c r="EI43" s="2" t="s">
        <v>3</v>
      </c>
      <c r="EJ43" s="2">
        <v>1</v>
      </c>
      <c r="EK43" s="2">
        <v>900</v>
      </c>
      <c r="EL43" s="2" t="s">
        <v>81</v>
      </c>
      <c r="EM43" s="2" t="s">
        <v>82</v>
      </c>
      <c r="EN43" s="2"/>
      <c r="EO43" s="2" t="s">
        <v>69</v>
      </c>
      <c r="EP43" s="2"/>
      <c r="EQ43" s="2">
        <v>16</v>
      </c>
      <c r="ER43" s="2">
        <v>0</v>
      </c>
      <c r="ES43" s="2">
        <v>2000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5</v>
      </c>
      <c r="FA43" s="2"/>
      <c r="FB43" s="2"/>
      <c r="FC43" s="2">
        <v>0</v>
      </c>
      <c r="FD43" s="2">
        <v>18</v>
      </c>
      <c r="FE43" s="2"/>
      <c r="FF43" s="2">
        <v>2000</v>
      </c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0</v>
      </c>
      <c r="FY43" s="2">
        <v>0</v>
      </c>
      <c r="FZ43" s="2"/>
      <c r="GA43" s="2" t="s">
        <v>3</v>
      </c>
      <c r="GB43" s="2"/>
      <c r="GC43" s="2"/>
      <c r="GD43" s="2">
        <v>1</v>
      </c>
      <c r="GE43" s="2"/>
      <c r="GF43" s="2">
        <v>-899281237</v>
      </c>
      <c r="GG43" s="2">
        <v>2</v>
      </c>
      <c r="GH43" s="2">
        <v>3</v>
      </c>
      <c r="GI43" s="2">
        <v>-2</v>
      </c>
      <c r="GJ43" s="2">
        <v>0</v>
      </c>
      <c r="GK43" s="2">
        <v>0</v>
      </c>
      <c r="GL43" s="2">
        <f t="shared" si="21"/>
        <v>0</v>
      </c>
      <c r="GM43" s="2">
        <f t="shared" si="22"/>
        <v>10000</v>
      </c>
      <c r="GN43" s="2">
        <f t="shared" si="23"/>
        <v>10000</v>
      </c>
      <c r="GO43" s="2">
        <f t="shared" si="24"/>
        <v>0</v>
      </c>
      <c r="GP43" s="2">
        <f t="shared" si="25"/>
        <v>0</v>
      </c>
      <c r="GQ43" s="2"/>
      <c r="GR43" s="2">
        <v>1</v>
      </c>
      <c r="GS43" s="2">
        <v>1</v>
      </c>
      <c r="GT43" s="2">
        <v>0</v>
      </c>
      <c r="GU43" s="2" t="s">
        <v>3</v>
      </c>
      <c r="GV43" s="2">
        <f t="shared" si="26"/>
        <v>0</v>
      </c>
      <c r="GW43" s="2">
        <v>1</v>
      </c>
      <c r="GX43" s="2">
        <f t="shared" si="27"/>
        <v>0</v>
      </c>
      <c r="GY43" s="2"/>
      <c r="GZ43" s="2"/>
      <c r="HA43" s="2">
        <v>0</v>
      </c>
      <c r="HB43" s="2">
        <v>0</v>
      </c>
      <c r="HC43" s="2">
        <f t="shared" si="50"/>
        <v>0</v>
      </c>
      <c r="HD43" s="2"/>
      <c r="HE43" s="2" t="s">
        <v>3</v>
      </c>
      <c r="HF43" s="2" t="s">
        <v>3</v>
      </c>
      <c r="HG43" s="2">
        <f t="shared" si="51"/>
        <v>10000</v>
      </c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17</v>
      </c>
      <c r="B44" s="2">
        <v>1</v>
      </c>
      <c r="C44" s="2"/>
      <c r="D44" s="2"/>
      <c r="E44" s="2" t="s">
        <v>96</v>
      </c>
      <c r="F44" s="2" t="s">
        <v>97</v>
      </c>
      <c r="G44" s="2" t="s">
        <v>98</v>
      </c>
      <c r="H44" s="2" t="s">
        <v>19</v>
      </c>
      <c r="I44" s="2">
        <v>10</v>
      </c>
      <c r="J44" s="2">
        <v>0</v>
      </c>
      <c r="K44" s="2">
        <v>10</v>
      </c>
      <c r="L44" s="2"/>
      <c r="M44" s="2"/>
      <c r="N44" s="2"/>
      <c r="O44" s="2">
        <f t="shared" si="38"/>
        <v>6500</v>
      </c>
      <c r="P44" s="2">
        <f t="shared" si="39"/>
        <v>6500</v>
      </c>
      <c r="Q44" s="2">
        <f t="shared" si="28"/>
        <v>0</v>
      </c>
      <c r="R44" s="2">
        <f t="shared" si="29"/>
        <v>0</v>
      </c>
      <c r="S44" s="2">
        <f t="shared" si="30"/>
        <v>0</v>
      </c>
      <c r="T44" s="2">
        <f t="shared" si="14"/>
        <v>0</v>
      </c>
      <c r="U44" s="2">
        <f t="shared" si="31"/>
        <v>0</v>
      </c>
      <c r="V44" s="2">
        <f t="shared" si="32"/>
        <v>0</v>
      </c>
      <c r="W44" s="2">
        <f t="shared" si="15"/>
        <v>0</v>
      </c>
      <c r="X44" s="2">
        <f t="shared" si="16"/>
        <v>0</v>
      </c>
      <c r="Y44" s="2">
        <f t="shared" si="17"/>
        <v>0</v>
      </c>
      <c r="Z44" s="2"/>
      <c r="AA44" s="2">
        <v>66498812</v>
      </c>
      <c r="AB44" s="2">
        <f t="shared" si="18"/>
        <v>650</v>
      </c>
      <c r="AC44" s="2">
        <f t="shared" si="33"/>
        <v>650</v>
      </c>
      <c r="AD44" s="2">
        <f t="shared" si="40"/>
        <v>0</v>
      </c>
      <c r="AE44" s="2">
        <f t="shared" si="34"/>
        <v>0</v>
      </c>
      <c r="AF44" s="2">
        <f t="shared" si="35"/>
        <v>0</v>
      </c>
      <c r="AG44" s="2">
        <f t="shared" si="19"/>
        <v>0</v>
      </c>
      <c r="AH44" s="2">
        <f t="shared" si="36"/>
        <v>0</v>
      </c>
      <c r="AI44" s="2">
        <f t="shared" si="37"/>
        <v>0</v>
      </c>
      <c r="AJ44" s="2">
        <f t="shared" si="20"/>
        <v>0</v>
      </c>
      <c r="AK44" s="2">
        <v>650</v>
      </c>
      <c r="AL44" s="2">
        <v>650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97</v>
      </c>
      <c r="BK44" s="2"/>
      <c r="BL44" s="2"/>
      <c r="BM44" s="2">
        <v>900</v>
      </c>
      <c r="BN44" s="2">
        <v>0</v>
      </c>
      <c r="BO44" s="2" t="s">
        <v>3</v>
      </c>
      <c r="BP44" s="2">
        <v>0</v>
      </c>
      <c r="BQ44" s="2">
        <v>90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80</v>
      </c>
      <c r="CO44" s="2">
        <v>0</v>
      </c>
      <c r="CP44" s="2">
        <f t="shared" si="41"/>
        <v>6500</v>
      </c>
      <c r="CQ44" s="2">
        <f t="shared" si="42"/>
        <v>650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>0</f>
        <v>0</v>
      </c>
      <c r="CZ44" s="2">
        <f>0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19</v>
      </c>
      <c r="DW44" s="2" t="s">
        <v>19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62639430</v>
      </c>
      <c r="EF44" s="2">
        <v>90</v>
      </c>
      <c r="EG44" s="2" t="s">
        <v>81</v>
      </c>
      <c r="EH44" s="2">
        <v>0</v>
      </c>
      <c r="EI44" s="2" t="s">
        <v>3</v>
      </c>
      <c r="EJ44" s="2">
        <v>1</v>
      </c>
      <c r="EK44" s="2">
        <v>900</v>
      </c>
      <c r="EL44" s="2" t="s">
        <v>81</v>
      </c>
      <c r="EM44" s="2" t="s">
        <v>82</v>
      </c>
      <c r="EN44" s="2"/>
      <c r="EO44" s="2" t="s">
        <v>69</v>
      </c>
      <c r="EP44" s="2"/>
      <c r="EQ44" s="2">
        <v>16</v>
      </c>
      <c r="ER44" s="2">
        <v>0</v>
      </c>
      <c r="ES44" s="2">
        <v>650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5</v>
      </c>
      <c r="FA44" s="2"/>
      <c r="FB44" s="2"/>
      <c r="FC44" s="2">
        <v>0</v>
      </c>
      <c r="FD44" s="2">
        <v>18</v>
      </c>
      <c r="FE44" s="2"/>
      <c r="FF44" s="2">
        <v>650</v>
      </c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-696145438</v>
      </c>
      <c r="GG44" s="2">
        <v>2</v>
      </c>
      <c r="GH44" s="2">
        <v>3</v>
      </c>
      <c r="GI44" s="2">
        <v>-2</v>
      </c>
      <c r="GJ44" s="2">
        <v>0</v>
      </c>
      <c r="GK44" s="2">
        <v>0</v>
      </c>
      <c r="GL44" s="2">
        <f t="shared" si="21"/>
        <v>0</v>
      </c>
      <c r="GM44" s="2">
        <f t="shared" si="22"/>
        <v>6500</v>
      </c>
      <c r="GN44" s="2">
        <f t="shared" si="23"/>
        <v>6500</v>
      </c>
      <c r="GO44" s="2">
        <f t="shared" si="24"/>
        <v>0</v>
      </c>
      <c r="GP44" s="2">
        <f t="shared" si="25"/>
        <v>0</v>
      </c>
      <c r="GQ44" s="2"/>
      <c r="GR44" s="2">
        <v>1</v>
      </c>
      <c r="GS44" s="2">
        <v>1</v>
      </c>
      <c r="GT44" s="2">
        <v>0</v>
      </c>
      <c r="GU44" s="2" t="s">
        <v>3</v>
      </c>
      <c r="GV44" s="2">
        <f t="shared" si="26"/>
        <v>0</v>
      </c>
      <c r="GW44" s="2">
        <v>1</v>
      </c>
      <c r="GX44" s="2">
        <f t="shared" si="27"/>
        <v>0</v>
      </c>
      <c r="GY44" s="2"/>
      <c r="GZ44" s="2"/>
      <c r="HA44" s="2">
        <v>0</v>
      </c>
      <c r="HB44" s="2">
        <v>0</v>
      </c>
      <c r="HC44" s="2">
        <f t="shared" si="50"/>
        <v>0</v>
      </c>
      <c r="HD44" s="2"/>
      <c r="HE44" s="2" t="s">
        <v>3</v>
      </c>
      <c r="HF44" s="2" t="s">
        <v>3</v>
      </c>
      <c r="HG44" s="2">
        <f t="shared" si="51"/>
        <v>6500</v>
      </c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 s="2">
        <v>17</v>
      </c>
      <c r="B45" s="2">
        <v>1</v>
      </c>
      <c r="C45" s="2"/>
      <c r="D45" s="2"/>
      <c r="E45" s="2" t="s">
        <v>99</v>
      </c>
      <c r="F45" s="2" t="s">
        <v>100</v>
      </c>
      <c r="G45" s="2" t="s">
        <v>101</v>
      </c>
      <c r="H45" s="2" t="s">
        <v>19</v>
      </c>
      <c r="I45" s="2">
        <v>5</v>
      </c>
      <c r="J45" s="2">
        <v>0</v>
      </c>
      <c r="K45" s="2">
        <v>5</v>
      </c>
      <c r="L45" s="2"/>
      <c r="M45" s="2"/>
      <c r="N45" s="2"/>
      <c r="O45" s="2">
        <f t="shared" si="38"/>
        <v>2875</v>
      </c>
      <c r="P45" s="2">
        <f t="shared" si="39"/>
        <v>2875</v>
      </c>
      <c r="Q45" s="2">
        <f t="shared" si="28"/>
        <v>0</v>
      </c>
      <c r="R45" s="2">
        <f t="shared" si="29"/>
        <v>0</v>
      </c>
      <c r="S45" s="2">
        <f t="shared" si="30"/>
        <v>0</v>
      </c>
      <c r="T45" s="2">
        <f t="shared" si="14"/>
        <v>0</v>
      </c>
      <c r="U45" s="2">
        <f t="shared" si="31"/>
        <v>0</v>
      </c>
      <c r="V45" s="2">
        <f t="shared" si="32"/>
        <v>0</v>
      </c>
      <c r="W45" s="2">
        <f t="shared" si="15"/>
        <v>0</v>
      </c>
      <c r="X45" s="2">
        <f t="shared" si="16"/>
        <v>0</v>
      </c>
      <c r="Y45" s="2">
        <f t="shared" si="17"/>
        <v>0</v>
      </c>
      <c r="Z45" s="2"/>
      <c r="AA45" s="2">
        <v>66498812</v>
      </c>
      <c r="AB45" s="2">
        <f t="shared" si="18"/>
        <v>575</v>
      </c>
      <c r="AC45" s="2">
        <f t="shared" si="33"/>
        <v>575</v>
      </c>
      <c r="AD45" s="2">
        <f t="shared" si="40"/>
        <v>0</v>
      </c>
      <c r="AE45" s="2">
        <f t="shared" si="34"/>
        <v>0</v>
      </c>
      <c r="AF45" s="2">
        <f t="shared" si="35"/>
        <v>0</v>
      </c>
      <c r="AG45" s="2">
        <f t="shared" si="19"/>
        <v>0</v>
      </c>
      <c r="AH45" s="2">
        <f t="shared" si="36"/>
        <v>0</v>
      </c>
      <c r="AI45" s="2">
        <f t="shared" si="37"/>
        <v>0</v>
      </c>
      <c r="AJ45" s="2">
        <f t="shared" si="20"/>
        <v>0</v>
      </c>
      <c r="AK45" s="2">
        <v>575</v>
      </c>
      <c r="AL45" s="2">
        <v>575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1</v>
      </c>
      <c r="BJ45" s="2" t="s">
        <v>100</v>
      </c>
      <c r="BK45" s="2"/>
      <c r="BL45" s="2"/>
      <c r="BM45" s="2">
        <v>900</v>
      </c>
      <c r="BN45" s="2">
        <v>0</v>
      </c>
      <c r="BO45" s="2" t="s">
        <v>3</v>
      </c>
      <c r="BP45" s="2">
        <v>0</v>
      </c>
      <c r="BQ45" s="2">
        <v>90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0</v>
      </c>
      <c r="CA45" s="2">
        <v>0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80</v>
      </c>
      <c r="CO45" s="2">
        <v>0</v>
      </c>
      <c r="CP45" s="2">
        <f t="shared" si="41"/>
        <v>2875</v>
      </c>
      <c r="CQ45" s="2">
        <f t="shared" si="42"/>
        <v>575</v>
      </c>
      <c r="CR45" s="2">
        <f t="shared" si="43"/>
        <v>0</v>
      </c>
      <c r="CS45" s="2">
        <f t="shared" si="44"/>
        <v>0</v>
      </c>
      <c r="CT45" s="2">
        <f t="shared" si="45"/>
        <v>0</v>
      </c>
      <c r="CU45" s="2">
        <f t="shared" si="46"/>
        <v>0</v>
      </c>
      <c r="CV45" s="2">
        <f t="shared" si="47"/>
        <v>0</v>
      </c>
      <c r="CW45" s="2">
        <f t="shared" si="48"/>
        <v>0</v>
      </c>
      <c r="CX45" s="2">
        <f t="shared" si="49"/>
        <v>0</v>
      </c>
      <c r="CY45" s="2">
        <f>0</f>
        <v>0</v>
      </c>
      <c r="CZ45" s="2">
        <f>0</f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19</v>
      </c>
      <c r="DW45" s="2" t="s">
        <v>19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62639430</v>
      </c>
      <c r="EF45" s="2">
        <v>90</v>
      </c>
      <c r="EG45" s="2" t="s">
        <v>81</v>
      </c>
      <c r="EH45" s="2">
        <v>0</v>
      </c>
      <c r="EI45" s="2" t="s">
        <v>3</v>
      </c>
      <c r="EJ45" s="2">
        <v>1</v>
      </c>
      <c r="EK45" s="2">
        <v>900</v>
      </c>
      <c r="EL45" s="2" t="s">
        <v>81</v>
      </c>
      <c r="EM45" s="2" t="s">
        <v>82</v>
      </c>
      <c r="EN45" s="2"/>
      <c r="EO45" s="2" t="s">
        <v>69</v>
      </c>
      <c r="EP45" s="2"/>
      <c r="EQ45" s="2">
        <v>16</v>
      </c>
      <c r="ER45" s="2">
        <v>0</v>
      </c>
      <c r="ES45" s="2">
        <v>575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5</v>
      </c>
      <c r="FA45" s="2"/>
      <c r="FB45" s="2"/>
      <c r="FC45" s="2">
        <v>0</v>
      </c>
      <c r="FD45" s="2">
        <v>18</v>
      </c>
      <c r="FE45" s="2"/>
      <c r="FF45" s="2">
        <v>575</v>
      </c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0</v>
      </c>
      <c r="FY45" s="2">
        <v>0</v>
      </c>
      <c r="FZ45" s="2"/>
      <c r="GA45" s="2" t="s">
        <v>3</v>
      </c>
      <c r="GB45" s="2"/>
      <c r="GC45" s="2"/>
      <c r="GD45" s="2">
        <v>1</v>
      </c>
      <c r="GE45" s="2"/>
      <c r="GF45" s="2">
        <v>-598817632</v>
      </c>
      <c r="GG45" s="2">
        <v>2</v>
      </c>
      <c r="GH45" s="2">
        <v>3</v>
      </c>
      <c r="GI45" s="2">
        <v>-2</v>
      </c>
      <c r="GJ45" s="2">
        <v>0</v>
      </c>
      <c r="GK45" s="2">
        <v>0</v>
      </c>
      <c r="GL45" s="2">
        <f t="shared" si="21"/>
        <v>0</v>
      </c>
      <c r="GM45" s="2">
        <f t="shared" si="22"/>
        <v>2875</v>
      </c>
      <c r="GN45" s="2">
        <f t="shared" si="23"/>
        <v>2875</v>
      </c>
      <c r="GO45" s="2">
        <f t="shared" si="24"/>
        <v>0</v>
      </c>
      <c r="GP45" s="2">
        <f t="shared" si="25"/>
        <v>0</v>
      </c>
      <c r="GQ45" s="2"/>
      <c r="GR45" s="2">
        <v>1</v>
      </c>
      <c r="GS45" s="2">
        <v>1</v>
      </c>
      <c r="GT45" s="2">
        <v>0</v>
      </c>
      <c r="GU45" s="2" t="s">
        <v>3</v>
      </c>
      <c r="GV45" s="2">
        <f t="shared" si="26"/>
        <v>0</v>
      </c>
      <c r="GW45" s="2">
        <v>1</v>
      </c>
      <c r="GX45" s="2">
        <f t="shared" si="27"/>
        <v>0</v>
      </c>
      <c r="GY45" s="2"/>
      <c r="GZ45" s="2"/>
      <c r="HA45" s="2">
        <v>0</v>
      </c>
      <c r="HB45" s="2">
        <v>0</v>
      </c>
      <c r="HC45" s="2">
        <f t="shared" si="50"/>
        <v>0</v>
      </c>
      <c r="HD45" s="2"/>
      <c r="HE45" s="2" t="s">
        <v>3</v>
      </c>
      <c r="HF45" s="2" t="s">
        <v>3</v>
      </c>
      <c r="HG45" s="2">
        <f t="shared" si="51"/>
        <v>2875</v>
      </c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 s="2">
        <v>17</v>
      </c>
      <c r="B46" s="2">
        <v>1</v>
      </c>
      <c r="C46" s="2"/>
      <c r="D46" s="2"/>
      <c r="E46" s="2" t="s">
        <v>102</v>
      </c>
      <c r="F46" s="2" t="s">
        <v>103</v>
      </c>
      <c r="G46" s="2" t="s">
        <v>104</v>
      </c>
      <c r="H46" s="2" t="s">
        <v>19</v>
      </c>
      <c r="I46" s="2">
        <v>30</v>
      </c>
      <c r="J46" s="2">
        <v>0</v>
      </c>
      <c r="K46" s="2">
        <v>30</v>
      </c>
      <c r="L46" s="2"/>
      <c r="M46" s="2"/>
      <c r="N46" s="2"/>
      <c r="O46" s="2">
        <f t="shared" si="38"/>
        <v>45300</v>
      </c>
      <c r="P46" s="2">
        <f t="shared" si="39"/>
        <v>45300</v>
      </c>
      <c r="Q46" s="2">
        <f t="shared" si="28"/>
        <v>0</v>
      </c>
      <c r="R46" s="2">
        <f t="shared" si="29"/>
        <v>0</v>
      </c>
      <c r="S46" s="2">
        <f t="shared" si="30"/>
        <v>0</v>
      </c>
      <c r="T46" s="2">
        <f t="shared" si="14"/>
        <v>0</v>
      </c>
      <c r="U46" s="2">
        <f t="shared" si="31"/>
        <v>0</v>
      </c>
      <c r="V46" s="2">
        <f t="shared" si="32"/>
        <v>0</v>
      </c>
      <c r="W46" s="2">
        <f t="shared" si="15"/>
        <v>0</v>
      </c>
      <c r="X46" s="2">
        <f t="shared" si="16"/>
        <v>0</v>
      </c>
      <c r="Y46" s="2">
        <f t="shared" si="17"/>
        <v>0</v>
      </c>
      <c r="Z46" s="2"/>
      <c r="AA46" s="2">
        <v>66498812</v>
      </c>
      <c r="AB46" s="2">
        <f t="shared" si="18"/>
        <v>1510</v>
      </c>
      <c r="AC46" s="2">
        <f t="shared" si="33"/>
        <v>1510</v>
      </c>
      <c r="AD46" s="2">
        <f t="shared" si="40"/>
        <v>0</v>
      </c>
      <c r="AE46" s="2">
        <f t="shared" si="34"/>
        <v>0</v>
      </c>
      <c r="AF46" s="2">
        <f t="shared" si="35"/>
        <v>0</v>
      </c>
      <c r="AG46" s="2">
        <f t="shared" si="19"/>
        <v>0</v>
      </c>
      <c r="AH46" s="2">
        <f t="shared" si="36"/>
        <v>0</v>
      </c>
      <c r="AI46" s="2">
        <f t="shared" si="37"/>
        <v>0</v>
      </c>
      <c r="AJ46" s="2">
        <f t="shared" si="20"/>
        <v>0</v>
      </c>
      <c r="AK46" s="2">
        <v>1510</v>
      </c>
      <c r="AL46" s="2">
        <v>1510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103</v>
      </c>
      <c r="BK46" s="2"/>
      <c r="BL46" s="2"/>
      <c r="BM46" s="2">
        <v>900</v>
      </c>
      <c r="BN46" s="2">
        <v>0</v>
      </c>
      <c r="BO46" s="2" t="s">
        <v>3</v>
      </c>
      <c r="BP46" s="2">
        <v>0</v>
      </c>
      <c r="BQ46" s="2">
        <v>90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80</v>
      </c>
      <c r="CO46" s="2">
        <v>0</v>
      </c>
      <c r="CP46" s="2">
        <f t="shared" si="41"/>
        <v>45300</v>
      </c>
      <c r="CQ46" s="2">
        <f t="shared" si="42"/>
        <v>1510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19</v>
      </c>
      <c r="DW46" s="2" t="s">
        <v>19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62639430</v>
      </c>
      <c r="EF46" s="2">
        <v>90</v>
      </c>
      <c r="EG46" s="2" t="s">
        <v>81</v>
      </c>
      <c r="EH46" s="2">
        <v>0</v>
      </c>
      <c r="EI46" s="2" t="s">
        <v>3</v>
      </c>
      <c r="EJ46" s="2">
        <v>1</v>
      </c>
      <c r="EK46" s="2">
        <v>900</v>
      </c>
      <c r="EL46" s="2" t="s">
        <v>81</v>
      </c>
      <c r="EM46" s="2" t="s">
        <v>82</v>
      </c>
      <c r="EN46" s="2"/>
      <c r="EO46" s="2" t="s">
        <v>69</v>
      </c>
      <c r="EP46" s="2"/>
      <c r="EQ46" s="2">
        <v>16</v>
      </c>
      <c r="ER46" s="2">
        <v>0</v>
      </c>
      <c r="ES46" s="2">
        <v>1510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5</v>
      </c>
      <c r="FA46" s="2"/>
      <c r="FB46" s="2"/>
      <c r="FC46" s="2">
        <v>0</v>
      </c>
      <c r="FD46" s="2">
        <v>18</v>
      </c>
      <c r="FE46" s="2"/>
      <c r="FF46" s="2">
        <v>1510</v>
      </c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-913933155</v>
      </c>
      <c r="GG46" s="2">
        <v>2</v>
      </c>
      <c r="GH46" s="2">
        <v>3</v>
      </c>
      <c r="GI46" s="2">
        <v>-2</v>
      </c>
      <c r="GJ46" s="2">
        <v>0</v>
      </c>
      <c r="GK46" s="2">
        <v>0</v>
      </c>
      <c r="GL46" s="2">
        <f t="shared" si="21"/>
        <v>0</v>
      </c>
      <c r="GM46" s="2">
        <f t="shared" si="22"/>
        <v>45300</v>
      </c>
      <c r="GN46" s="2">
        <f t="shared" si="23"/>
        <v>45300</v>
      </c>
      <c r="GO46" s="2">
        <f t="shared" si="24"/>
        <v>0</v>
      </c>
      <c r="GP46" s="2">
        <f t="shared" si="25"/>
        <v>0</v>
      </c>
      <c r="GQ46" s="2"/>
      <c r="GR46" s="2">
        <v>1</v>
      </c>
      <c r="GS46" s="2">
        <v>1</v>
      </c>
      <c r="GT46" s="2">
        <v>0</v>
      </c>
      <c r="GU46" s="2" t="s">
        <v>3</v>
      </c>
      <c r="GV46" s="2">
        <f t="shared" si="26"/>
        <v>0</v>
      </c>
      <c r="GW46" s="2">
        <v>1</v>
      </c>
      <c r="GX46" s="2">
        <f t="shared" si="27"/>
        <v>0</v>
      </c>
      <c r="GY46" s="2"/>
      <c r="GZ46" s="2"/>
      <c r="HA46" s="2">
        <v>0</v>
      </c>
      <c r="HB46" s="2">
        <v>0</v>
      </c>
      <c r="HC46" s="2">
        <f t="shared" si="50"/>
        <v>0</v>
      </c>
      <c r="HD46" s="2"/>
      <c r="HE46" s="2" t="s">
        <v>3</v>
      </c>
      <c r="HF46" s="2" t="s">
        <v>3</v>
      </c>
      <c r="HG46" s="2">
        <f t="shared" si="51"/>
        <v>45300</v>
      </c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 s="2">
        <v>17</v>
      </c>
      <c r="B47" s="2">
        <v>1</v>
      </c>
      <c r="C47" s="2"/>
      <c r="D47" s="2"/>
      <c r="E47" s="2" t="s">
        <v>105</v>
      </c>
      <c r="F47" s="2" t="s">
        <v>106</v>
      </c>
      <c r="G47" s="2" t="s">
        <v>107</v>
      </c>
      <c r="H47" s="2" t="s">
        <v>19</v>
      </c>
      <c r="I47" s="2">
        <v>2</v>
      </c>
      <c r="J47" s="2">
        <v>0</v>
      </c>
      <c r="K47" s="2">
        <v>2</v>
      </c>
      <c r="L47" s="2"/>
      <c r="M47" s="2"/>
      <c r="N47" s="2"/>
      <c r="O47" s="2">
        <f t="shared" si="38"/>
        <v>50000</v>
      </c>
      <c r="P47" s="2">
        <f t="shared" si="39"/>
        <v>50000</v>
      </c>
      <c r="Q47" s="2">
        <f t="shared" si="28"/>
        <v>0</v>
      </c>
      <c r="R47" s="2">
        <f t="shared" si="29"/>
        <v>0</v>
      </c>
      <c r="S47" s="2">
        <f t="shared" si="30"/>
        <v>0</v>
      </c>
      <c r="T47" s="2">
        <f t="shared" si="14"/>
        <v>0</v>
      </c>
      <c r="U47" s="2">
        <f t="shared" si="31"/>
        <v>0</v>
      </c>
      <c r="V47" s="2">
        <f t="shared" si="32"/>
        <v>0</v>
      </c>
      <c r="W47" s="2">
        <f t="shared" si="15"/>
        <v>0</v>
      </c>
      <c r="X47" s="2">
        <f t="shared" si="16"/>
        <v>0</v>
      </c>
      <c r="Y47" s="2">
        <f t="shared" si="17"/>
        <v>0</v>
      </c>
      <c r="Z47" s="2"/>
      <c r="AA47" s="2">
        <v>66498812</v>
      </c>
      <c r="AB47" s="2">
        <f t="shared" si="18"/>
        <v>25000</v>
      </c>
      <c r="AC47" s="2">
        <f t="shared" si="33"/>
        <v>25000</v>
      </c>
      <c r="AD47" s="2">
        <f t="shared" si="40"/>
        <v>0</v>
      </c>
      <c r="AE47" s="2">
        <f t="shared" si="34"/>
        <v>0</v>
      </c>
      <c r="AF47" s="2">
        <f t="shared" si="35"/>
        <v>0</v>
      </c>
      <c r="AG47" s="2">
        <f t="shared" si="19"/>
        <v>0</v>
      </c>
      <c r="AH47" s="2">
        <f t="shared" si="36"/>
        <v>0</v>
      </c>
      <c r="AI47" s="2">
        <f t="shared" si="37"/>
        <v>0</v>
      </c>
      <c r="AJ47" s="2">
        <f t="shared" si="20"/>
        <v>0</v>
      </c>
      <c r="AK47" s="2">
        <v>25000</v>
      </c>
      <c r="AL47" s="2">
        <v>25000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3</v>
      </c>
      <c r="BI47" s="2">
        <v>3</v>
      </c>
      <c r="BJ47" s="2" t="s">
        <v>106</v>
      </c>
      <c r="BK47" s="2"/>
      <c r="BL47" s="2"/>
      <c r="BM47" s="2">
        <v>902</v>
      </c>
      <c r="BN47" s="2">
        <v>0</v>
      </c>
      <c r="BO47" s="2" t="s">
        <v>3</v>
      </c>
      <c r="BP47" s="2">
        <v>0</v>
      </c>
      <c r="BQ47" s="2">
        <v>92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0</v>
      </c>
      <c r="CA47" s="2">
        <v>0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80</v>
      </c>
      <c r="CO47" s="2">
        <v>0</v>
      </c>
      <c r="CP47" s="2">
        <f t="shared" si="41"/>
        <v>50000</v>
      </c>
      <c r="CQ47" s="2">
        <f t="shared" si="42"/>
        <v>25000</v>
      </c>
      <c r="CR47" s="2">
        <f t="shared" si="43"/>
        <v>0</v>
      </c>
      <c r="CS47" s="2">
        <f t="shared" si="44"/>
        <v>0</v>
      </c>
      <c r="CT47" s="2">
        <f t="shared" si="45"/>
        <v>0</v>
      </c>
      <c r="CU47" s="2">
        <f t="shared" si="46"/>
        <v>0</v>
      </c>
      <c r="CV47" s="2">
        <f t="shared" si="47"/>
        <v>0</v>
      </c>
      <c r="CW47" s="2">
        <f t="shared" si="48"/>
        <v>0</v>
      </c>
      <c r="CX47" s="2">
        <f t="shared" si="49"/>
        <v>0</v>
      </c>
      <c r="CY47" s="2">
        <f>0</f>
        <v>0</v>
      </c>
      <c r="CZ47" s="2">
        <f>0</f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19</v>
      </c>
      <c r="DW47" s="2" t="s">
        <v>19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62639432</v>
      </c>
      <c r="EF47" s="2">
        <v>92</v>
      </c>
      <c r="EG47" s="2" t="s">
        <v>108</v>
      </c>
      <c r="EH47" s="2">
        <v>0</v>
      </c>
      <c r="EI47" s="2" t="s">
        <v>3</v>
      </c>
      <c r="EJ47" s="2">
        <v>3</v>
      </c>
      <c r="EK47" s="2">
        <v>902</v>
      </c>
      <c r="EL47" s="2" t="s">
        <v>108</v>
      </c>
      <c r="EM47" s="2" t="s">
        <v>109</v>
      </c>
      <c r="EN47" s="2"/>
      <c r="EO47" s="2" t="s">
        <v>69</v>
      </c>
      <c r="EP47" s="2"/>
      <c r="EQ47" s="2">
        <v>16</v>
      </c>
      <c r="ER47" s="2">
        <v>0</v>
      </c>
      <c r="ES47" s="2">
        <v>25000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5</v>
      </c>
      <c r="FA47" s="2"/>
      <c r="FB47" s="2"/>
      <c r="FC47" s="2">
        <v>0</v>
      </c>
      <c r="FD47" s="2">
        <v>18</v>
      </c>
      <c r="FE47" s="2"/>
      <c r="FF47" s="2">
        <v>25000</v>
      </c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f>P47</f>
        <v>50000</v>
      </c>
      <c r="FS47" s="2">
        <v>0</v>
      </c>
      <c r="FT47" s="2"/>
      <c r="FU47" s="2"/>
      <c r="FV47" s="2"/>
      <c r="FW47" s="2"/>
      <c r="FX47" s="2">
        <v>0</v>
      </c>
      <c r="FY47" s="2">
        <v>0</v>
      </c>
      <c r="FZ47" s="2"/>
      <c r="GA47" s="2" t="s">
        <v>3</v>
      </c>
      <c r="GB47" s="2"/>
      <c r="GC47" s="2"/>
      <c r="GD47" s="2">
        <v>1</v>
      </c>
      <c r="GE47" s="2"/>
      <c r="GF47" s="2">
        <v>-4772355</v>
      </c>
      <c r="GG47" s="2">
        <v>2</v>
      </c>
      <c r="GH47" s="2">
        <v>3</v>
      </c>
      <c r="GI47" s="2">
        <v>-2</v>
      </c>
      <c r="GJ47" s="2">
        <v>0</v>
      </c>
      <c r="GK47" s="2">
        <v>0</v>
      </c>
      <c r="GL47" s="2">
        <f t="shared" si="21"/>
        <v>0</v>
      </c>
      <c r="GM47" s="2">
        <f t="shared" si="22"/>
        <v>50000</v>
      </c>
      <c r="GN47" s="2">
        <f t="shared" si="23"/>
        <v>0</v>
      </c>
      <c r="GO47" s="2">
        <f t="shared" si="24"/>
        <v>0</v>
      </c>
      <c r="GP47" s="2">
        <f t="shared" si="25"/>
        <v>0</v>
      </c>
      <c r="GQ47" s="2"/>
      <c r="GR47" s="2">
        <v>1</v>
      </c>
      <c r="GS47" s="2">
        <v>1</v>
      </c>
      <c r="GT47" s="2">
        <v>0</v>
      </c>
      <c r="GU47" s="2" t="s">
        <v>3</v>
      </c>
      <c r="GV47" s="2">
        <f t="shared" si="26"/>
        <v>0</v>
      </c>
      <c r="GW47" s="2">
        <v>1</v>
      </c>
      <c r="GX47" s="2">
        <f t="shared" si="27"/>
        <v>0</v>
      </c>
      <c r="GY47" s="2"/>
      <c r="GZ47" s="2"/>
      <c r="HA47" s="2">
        <v>0</v>
      </c>
      <c r="HB47" s="2">
        <v>0</v>
      </c>
      <c r="HC47" s="2">
        <f t="shared" si="50"/>
        <v>0</v>
      </c>
      <c r="HD47" s="2"/>
      <c r="HE47" s="2" t="s">
        <v>3</v>
      </c>
      <c r="HF47" s="2" t="s">
        <v>3</v>
      </c>
      <c r="HG47" s="2"/>
      <c r="HH47" s="2">
        <f>ROUND(ROUND(AL47,2)*I47,2)</f>
        <v>50000</v>
      </c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9" spans="1:206" x14ac:dyDescent="0.2">
      <c r="A49" s="3">
        <v>51</v>
      </c>
      <c r="B49" s="3">
        <f>B20</f>
        <v>1</v>
      </c>
      <c r="C49" s="3">
        <f>A20</f>
        <v>3</v>
      </c>
      <c r="D49" s="3">
        <f>ROW(A20)</f>
        <v>20</v>
      </c>
      <c r="E49" s="3"/>
      <c r="F49" s="3" t="str">
        <f>IF(F20&lt;&gt;"",F20,"")</f>
        <v>Новая локальная смета</v>
      </c>
      <c r="G49" s="3" t="str">
        <f>IF(G20&lt;&gt;"",G20,"")</f>
        <v>Техническое обслуживание и  монтаж системы электроосвещения опоры линии электропередач "Богатырь"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52">ROUND(AB49,2)</f>
        <v>1620588.94</v>
      </c>
      <c r="P49" s="3">
        <f t="shared" si="52"/>
        <v>1186057.78</v>
      </c>
      <c r="Q49" s="3">
        <f t="shared" si="52"/>
        <v>38031.06</v>
      </c>
      <c r="R49" s="3">
        <f t="shared" si="52"/>
        <v>18819.37</v>
      </c>
      <c r="S49" s="3">
        <f t="shared" si="52"/>
        <v>377680.73</v>
      </c>
      <c r="T49" s="3">
        <f t="shared" si="52"/>
        <v>0</v>
      </c>
      <c r="U49" s="3">
        <f>AH49</f>
        <v>946.67500000000007</v>
      </c>
      <c r="V49" s="3">
        <f>AI49</f>
        <v>44.92</v>
      </c>
      <c r="W49" s="3">
        <f>ROUND(AJ49,2)</f>
        <v>0</v>
      </c>
      <c r="X49" s="3">
        <f>ROUND(AK49,2)</f>
        <v>376881.13</v>
      </c>
      <c r="Y49" s="3">
        <f>ROUND(AL49,2)</f>
        <v>198151.46</v>
      </c>
      <c r="Z49" s="3"/>
      <c r="AA49" s="3"/>
      <c r="AB49" s="3">
        <f>ROUND(SUMIF(AA24:AA47,"=66498812",O24:O47),2)</f>
        <v>1620588.94</v>
      </c>
      <c r="AC49" s="3">
        <f>ROUND(SUMIF(AA24:AA47,"=66498812",P24:P47),2)</f>
        <v>1186057.78</v>
      </c>
      <c r="AD49" s="3">
        <f>ROUND(SUMIF(AA24:AA47,"=66498812",Q24:Q47),2)</f>
        <v>38031.06</v>
      </c>
      <c r="AE49" s="3">
        <f>ROUND(SUMIF(AA24:AA47,"=66498812",R24:R47),2)</f>
        <v>18819.37</v>
      </c>
      <c r="AF49" s="3">
        <f>ROUND(SUMIF(AA24:AA47,"=66498812",S24:S47),2)</f>
        <v>377680.73</v>
      </c>
      <c r="AG49" s="3">
        <f>ROUND(SUMIF(AA24:AA47,"=66498812",T24:T47),2)</f>
        <v>0</v>
      </c>
      <c r="AH49" s="3">
        <f>SUMIF(AA24:AA47,"=66498812",U24:U47)</f>
        <v>946.67500000000007</v>
      </c>
      <c r="AI49" s="3">
        <f>SUMIF(AA24:AA47,"=66498812",V24:V47)</f>
        <v>44.92</v>
      </c>
      <c r="AJ49" s="3">
        <f>ROUND(SUMIF(AA24:AA47,"=66498812",W24:W47),2)</f>
        <v>0</v>
      </c>
      <c r="AK49" s="3">
        <f>ROUND(SUMIF(AA24:AA47,"=66498812",X24:X47),2)</f>
        <v>376881.13</v>
      </c>
      <c r="AL49" s="3">
        <f>ROUND(SUMIF(AA24:AA47,"=66498812",Y24:Y47),2)</f>
        <v>198151.46</v>
      </c>
      <c r="AM49" s="3"/>
      <c r="AN49" s="3"/>
      <c r="AO49" s="3">
        <f t="shared" ref="AO49:BD49" si="53">ROUND(BX49,2)</f>
        <v>0</v>
      </c>
      <c r="AP49" s="3">
        <f t="shared" si="53"/>
        <v>159100</v>
      </c>
      <c r="AQ49" s="3">
        <f t="shared" si="53"/>
        <v>0</v>
      </c>
      <c r="AR49" s="3">
        <f t="shared" si="53"/>
        <v>2195621.5299999998</v>
      </c>
      <c r="AS49" s="3">
        <f t="shared" si="53"/>
        <v>1009675</v>
      </c>
      <c r="AT49" s="3">
        <f t="shared" si="53"/>
        <v>1026846.53</v>
      </c>
      <c r="AU49" s="3">
        <f t="shared" si="53"/>
        <v>0</v>
      </c>
      <c r="AV49" s="3">
        <f t="shared" si="53"/>
        <v>1186057.78</v>
      </c>
      <c r="AW49" s="3">
        <f t="shared" si="53"/>
        <v>1026957.78</v>
      </c>
      <c r="AX49" s="3">
        <f t="shared" si="53"/>
        <v>0</v>
      </c>
      <c r="AY49" s="3">
        <f t="shared" si="53"/>
        <v>1026957.78</v>
      </c>
      <c r="AZ49" s="3">
        <f t="shared" si="53"/>
        <v>159100</v>
      </c>
      <c r="BA49" s="3">
        <f t="shared" si="53"/>
        <v>0</v>
      </c>
      <c r="BB49" s="3">
        <f t="shared" si="53"/>
        <v>0</v>
      </c>
      <c r="BC49" s="3">
        <f t="shared" si="53"/>
        <v>0</v>
      </c>
      <c r="BD49" s="3">
        <f t="shared" si="53"/>
        <v>0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ROUND(SUMIF(AA24:AA47,"=66498812",FQ24:FQ47),2)</f>
        <v>0</v>
      </c>
      <c r="BY49" s="3">
        <f>ROUND(SUMIF(AA24:AA47,"=66498812",FR24:FR47),2)</f>
        <v>159100</v>
      </c>
      <c r="BZ49" s="3">
        <f>ROUND(SUMIF(AA24:AA47,"=66498812",GL24:GL47),2)</f>
        <v>0</v>
      </c>
      <c r="CA49" s="3">
        <f>ROUND(SUMIF(AA24:AA47,"=66498812",GM24:GM47),2)</f>
        <v>2195621.5299999998</v>
      </c>
      <c r="CB49" s="3">
        <f>ROUND(SUMIF(AA24:AA47,"=66498812",GN24:GN47),2)</f>
        <v>1009675</v>
      </c>
      <c r="CC49" s="3">
        <f>ROUND(SUMIF(AA24:AA47,"=66498812",GO24:GO47),2)</f>
        <v>1026846.53</v>
      </c>
      <c r="CD49" s="3">
        <f>ROUND(SUMIF(AA24:AA47,"=66498812",GP24:GP47),2)</f>
        <v>0</v>
      </c>
      <c r="CE49" s="3">
        <f>AC49-BX49</f>
        <v>1186057.78</v>
      </c>
      <c r="CF49" s="3">
        <f>AC49-BY49</f>
        <v>1026957.78</v>
      </c>
      <c r="CG49" s="3">
        <f>BX49-BZ49</f>
        <v>0</v>
      </c>
      <c r="CH49" s="3">
        <f>AC49-BX49-BY49+BZ49</f>
        <v>1026957.78</v>
      </c>
      <c r="CI49" s="3">
        <f>BY49-BZ49</f>
        <v>159100</v>
      </c>
      <c r="CJ49" s="3">
        <f>ROUND(SUMIF(AA24:AA47,"=66498812",GX24:GX47),2)</f>
        <v>0</v>
      </c>
      <c r="CK49" s="3">
        <f>ROUND(SUMIF(AA24:AA47,"=66498812",GY24:GY47),2)</f>
        <v>0</v>
      </c>
      <c r="CL49" s="3">
        <f>ROUND(SUMIF(AA24:AA47,"=66498812",GZ24:GZ47),2)</f>
        <v>0</v>
      </c>
      <c r="CM49" s="3">
        <f>ROUND(SUMIF(AA24:AA47,"=66498812",HD24:HD47),2)</f>
        <v>0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1620588.94</v>
      </c>
      <c r="G51" s="5" t="s">
        <v>110</v>
      </c>
      <c r="H51" s="5" t="s">
        <v>111</v>
      </c>
      <c r="I51" s="5"/>
      <c r="J51" s="5"/>
      <c r="K51" s="5">
        <v>201</v>
      </c>
      <c r="L51" s="5">
        <v>1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1461488.9400000002</v>
      </c>
      <c r="X51" s="5">
        <v>1</v>
      </c>
      <c r="Y51" s="5">
        <v>1461488.9400000002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1186057.78</v>
      </c>
      <c r="G52" s="5" t="s">
        <v>112</v>
      </c>
      <c r="H52" s="5" t="s">
        <v>113</v>
      </c>
      <c r="I52" s="5"/>
      <c r="J52" s="5"/>
      <c r="K52" s="5">
        <v>202</v>
      </c>
      <c r="L52" s="5">
        <v>2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1186057.78</v>
      </c>
      <c r="X52" s="5">
        <v>1</v>
      </c>
      <c r="Y52" s="5">
        <v>1186057.78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114</v>
      </c>
      <c r="H53" s="5" t="s">
        <v>115</v>
      </c>
      <c r="I53" s="5"/>
      <c r="J53" s="5"/>
      <c r="K53" s="5">
        <v>222</v>
      </c>
      <c r="L53" s="5">
        <v>3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1186057.78</v>
      </c>
      <c r="G54" s="5" t="s">
        <v>116</v>
      </c>
      <c r="H54" s="5" t="s">
        <v>117</v>
      </c>
      <c r="I54" s="5"/>
      <c r="J54" s="5"/>
      <c r="K54" s="5">
        <v>225</v>
      </c>
      <c r="L54" s="5">
        <v>4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1186057.78</v>
      </c>
      <c r="X54" s="5">
        <v>1</v>
      </c>
      <c r="Y54" s="5">
        <v>1186057.78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1026957.78</v>
      </c>
      <c r="G55" s="5" t="s">
        <v>118</v>
      </c>
      <c r="H55" s="5" t="s">
        <v>119</v>
      </c>
      <c r="I55" s="5"/>
      <c r="J55" s="5"/>
      <c r="K55" s="5">
        <v>226</v>
      </c>
      <c r="L55" s="5">
        <v>5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1026957.78</v>
      </c>
      <c r="X55" s="5">
        <v>1</v>
      </c>
      <c r="Y55" s="5">
        <v>1026957.78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120</v>
      </c>
      <c r="H56" s="5" t="s">
        <v>121</v>
      </c>
      <c r="I56" s="5"/>
      <c r="J56" s="5"/>
      <c r="K56" s="5">
        <v>227</v>
      </c>
      <c r="L56" s="5">
        <v>6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1026957.78</v>
      </c>
      <c r="G57" s="5" t="s">
        <v>122</v>
      </c>
      <c r="H57" s="5" t="s">
        <v>123</v>
      </c>
      <c r="I57" s="5"/>
      <c r="J57" s="5"/>
      <c r="K57" s="5">
        <v>228</v>
      </c>
      <c r="L57" s="5">
        <v>7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1026957.78</v>
      </c>
      <c r="X57" s="5">
        <v>1</v>
      </c>
      <c r="Y57" s="5">
        <v>1026957.78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159100</v>
      </c>
      <c r="G58" s="5" t="s">
        <v>124</v>
      </c>
      <c r="H58" s="5" t="s">
        <v>125</v>
      </c>
      <c r="I58" s="5"/>
      <c r="J58" s="5"/>
      <c r="K58" s="5">
        <v>216</v>
      </c>
      <c r="L58" s="5">
        <v>8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159100</v>
      </c>
      <c r="X58" s="5">
        <v>1</v>
      </c>
      <c r="Y58" s="5">
        <v>159100</v>
      </c>
      <c r="Z58" s="5"/>
      <c r="AA58" s="5"/>
      <c r="AB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126</v>
      </c>
      <c r="H59" s="5" t="s">
        <v>127</v>
      </c>
      <c r="I59" s="5"/>
      <c r="J59" s="5"/>
      <c r="K59" s="5">
        <v>223</v>
      </c>
      <c r="L59" s="5">
        <v>9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159100</v>
      </c>
      <c r="G60" s="5" t="s">
        <v>128</v>
      </c>
      <c r="H60" s="5" t="s">
        <v>129</v>
      </c>
      <c r="I60" s="5"/>
      <c r="J60" s="5"/>
      <c r="K60" s="5">
        <v>229</v>
      </c>
      <c r="L60" s="5">
        <v>10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159100</v>
      </c>
      <c r="X60" s="5">
        <v>1</v>
      </c>
      <c r="Y60" s="5">
        <v>159100</v>
      </c>
      <c r="Z60" s="5"/>
      <c r="AA60" s="5"/>
      <c r="AB60" s="5"/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38031.06</v>
      </c>
      <c r="G61" s="5" t="s">
        <v>130</v>
      </c>
      <c r="H61" s="5" t="s">
        <v>131</v>
      </c>
      <c r="I61" s="5"/>
      <c r="J61" s="5"/>
      <c r="K61" s="5">
        <v>203</v>
      </c>
      <c r="L61" s="5">
        <v>11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38031.06</v>
      </c>
      <c r="X61" s="5">
        <v>1</v>
      </c>
      <c r="Y61" s="5">
        <v>38031.06</v>
      </c>
      <c r="Z61" s="5"/>
      <c r="AA61" s="5"/>
      <c r="AB61" s="5"/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132</v>
      </c>
      <c r="H62" s="5" t="s">
        <v>133</v>
      </c>
      <c r="I62" s="5"/>
      <c r="J62" s="5"/>
      <c r="K62" s="5">
        <v>231</v>
      </c>
      <c r="L62" s="5">
        <v>12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18819.37</v>
      </c>
      <c r="G63" s="5" t="s">
        <v>134</v>
      </c>
      <c r="H63" s="5" t="s">
        <v>135</v>
      </c>
      <c r="I63" s="5"/>
      <c r="J63" s="5"/>
      <c r="K63" s="5">
        <v>204</v>
      </c>
      <c r="L63" s="5">
        <v>13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18819.37</v>
      </c>
      <c r="X63" s="5">
        <v>1</v>
      </c>
      <c r="Y63" s="5">
        <v>18819.37</v>
      </c>
      <c r="Z63" s="5"/>
      <c r="AA63" s="5"/>
      <c r="AB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377680.73</v>
      </c>
      <c r="G64" s="5" t="s">
        <v>136</v>
      </c>
      <c r="H64" s="5" t="s">
        <v>137</v>
      </c>
      <c r="I64" s="5"/>
      <c r="J64" s="5"/>
      <c r="K64" s="5">
        <v>205</v>
      </c>
      <c r="L64" s="5">
        <v>14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377680.73</v>
      </c>
      <c r="X64" s="5">
        <v>1</v>
      </c>
      <c r="Y64" s="5">
        <v>377680.73</v>
      </c>
      <c r="Z64" s="5"/>
      <c r="AA64" s="5"/>
      <c r="AB64" s="5"/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138</v>
      </c>
      <c r="H65" s="5" t="s">
        <v>139</v>
      </c>
      <c r="I65" s="5"/>
      <c r="J65" s="5"/>
      <c r="K65" s="5">
        <v>232</v>
      </c>
      <c r="L65" s="5">
        <v>15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1009675</v>
      </c>
      <c r="G66" s="5" t="s">
        <v>140</v>
      </c>
      <c r="H66" s="5" t="s">
        <v>141</v>
      </c>
      <c r="I66" s="5"/>
      <c r="J66" s="5"/>
      <c r="K66" s="5">
        <v>214</v>
      </c>
      <c r="L66" s="5">
        <v>16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1009675</v>
      </c>
      <c r="X66" s="5">
        <v>1</v>
      </c>
      <c r="Y66" s="5">
        <v>1009675</v>
      </c>
      <c r="Z66" s="5"/>
      <c r="AA66" s="5"/>
      <c r="AB66" s="5"/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1026846.53</v>
      </c>
      <c r="G67" s="5" t="s">
        <v>142</v>
      </c>
      <c r="H67" s="5" t="s">
        <v>143</v>
      </c>
      <c r="I67" s="5"/>
      <c r="J67" s="5"/>
      <c r="K67" s="5">
        <v>215</v>
      </c>
      <c r="L67" s="5">
        <v>17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1026846.53</v>
      </c>
      <c r="X67" s="5">
        <v>1</v>
      </c>
      <c r="Y67" s="5">
        <v>1026846.53</v>
      </c>
      <c r="Z67" s="5"/>
      <c r="AA67" s="5"/>
      <c r="AB67" s="5"/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0</v>
      </c>
      <c r="G68" s="5" t="s">
        <v>144</v>
      </c>
      <c r="H68" s="5" t="s">
        <v>145</v>
      </c>
      <c r="I68" s="5"/>
      <c r="J68" s="5"/>
      <c r="K68" s="5">
        <v>217</v>
      </c>
      <c r="L68" s="5">
        <v>18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146</v>
      </c>
      <c r="H69" s="5" t="s">
        <v>147</v>
      </c>
      <c r="I69" s="5"/>
      <c r="J69" s="5"/>
      <c r="K69" s="5">
        <v>230</v>
      </c>
      <c r="L69" s="5">
        <v>19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148</v>
      </c>
      <c r="H70" s="5" t="s">
        <v>149</v>
      </c>
      <c r="I70" s="5"/>
      <c r="J70" s="5"/>
      <c r="K70" s="5">
        <v>206</v>
      </c>
      <c r="L70" s="5">
        <v>20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ROUND(Source!U49,O71)</f>
        <v>946.67499999999995</v>
      </c>
      <c r="G71" s="5" t="s">
        <v>150</v>
      </c>
      <c r="H71" s="5" t="s">
        <v>151</v>
      </c>
      <c r="I71" s="5"/>
      <c r="J71" s="5"/>
      <c r="K71" s="5">
        <v>207</v>
      </c>
      <c r="L71" s="5">
        <v>21</v>
      </c>
      <c r="M71" s="5">
        <v>3</v>
      </c>
      <c r="N71" s="5" t="s">
        <v>3</v>
      </c>
      <c r="O71" s="5">
        <v>7</v>
      </c>
      <c r="P71" s="5"/>
      <c r="Q71" s="5"/>
      <c r="R71" s="5"/>
      <c r="S71" s="5"/>
      <c r="T71" s="5"/>
      <c r="U71" s="5"/>
      <c r="V71" s="5"/>
      <c r="W71" s="5">
        <v>946.67499999999995</v>
      </c>
      <c r="X71" s="5">
        <v>1</v>
      </c>
      <c r="Y71" s="5">
        <v>946.67499999999995</v>
      </c>
      <c r="Z71" s="5"/>
      <c r="AA71" s="5"/>
      <c r="AB71" s="5"/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ROUND(Source!V49,O72)</f>
        <v>44.92</v>
      </c>
      <c r="G72" s="5" t="s">
        <v>152</v>
      </c>
      <c r="H72" s="5" t="s">
        <v>153</v>
      </c>
      <c r="I72" s="5"/>
      <c r="J72" s="5"/>
      <c r="K72" s="5">
        <v>208</v>
      </c>
      <c r="L72" s="5">
        <v>22</v>
      </c>
      <c r="M72" s="5">
        <v>3</v>
      </c>
      <c r="N72" s="5" t="s">
        <v>3</v>
      </c>
      <c r="O72" s="5">
        <v>7</v>
      </c>
      <c r="P72" s="5"/>
      <c r="Q72" s="5"/>
      <c r="R72" s="5"/>
      <c r="S72" s="5"/>
      <c r="T72" s="5"/>
      <c r="U72" s="5"/>
      <c r="V72" s="5"/>
      <c r="W72" s="5">
        <v>44.92</v>
      </c>
      <c r="X72" s="5">
        <v>1</v>
      </c>
      <c r="Y72" s="5">
        <v>44.92</v>
      </c>
      <c r="Z72" s="5"/>
      <c r="AA72" s="5"/>
      <c r="AB72" s="5"/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154</v>
      </c>
      <c r="H73" s="5" t="s">
        <v>155</v>
      </c>
      <c r="I73" s="5"/>
      <c r="J73" s="5"/>
      <c r="K73" s="5">
        <v>209</v>
      </c>
      <c r="L73" s="5">
        <v>23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0</v>
      </c>
      <c r="G74" s="5" t="s">
        <v>156</v>
      </c>
      <c r="H74" s="5" t="s">
        <v>157</v>
      </c>
      <c r="I74" s="5"/>
      <c r="J74" s="5"/>
      <c r="K74" s="5">
        <v>233</v>
      </c>
      <c r="L74" s="5">
        <v>24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376881.13</v>
      </c>
      <c r="G75" s="5" t="s">
        <v>158</v>
      </c>
      <c r="H75" s="5" t="s">
        <v>159</v>
      </c>
      <c r="I75" s="5"/>
      <c r="J75" s="5"/>
      <c r="K75" s="5">
        <v>210</v>
      </c>
      <c r="L75" s="5">
        <v>25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376881.13</v>
      </c>
      <c r="X75" s="5">
        <v>1</v>
      </c>
      <c r="Y75" s="5">
        <v>376881.13</v>
      </c>
      <c r="Z75" s="5"/>
      <c r="AA75" s="5"/>
      <c r="AB75" s="5"/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198151.46</v>
      </c>
      <c r="G76" s="5" t="s">
        <v>160</v>
      </c>
      <c r="H76" s="5" t="s">
        <v>161</v>
      </c>
      <c r="I76" s="5"/>
      <c r="J76" s="5"/>
      <c r="K76" s="5">
        <v>211</v>
      </c>
      <c r="L76" s="5">
        <v>26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198151.46</v>
      </c>
      <c r="X76" s="5">
        <v>1</v>
      </c>
      <c r="Y76" s="5">
        <v>198151.46</v>
      </c>
      <c r="Z76" s="5"/>
      <c r="AA76" s="5"/>
      <c r="AB76" s="5"/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2195621.5299999998</v>
      </c>
      <c r="G77" s="5" t="s">
        <v>162</v>
      </c>
      <c r="H77" s="5" t="s">
        <v>163</v>
      </c>
      <c r="I77" s="5"/>
      <c r="J77" s="5"/>
      <c r="K77" s="5">
        <v>224</v>
      </c>
      <c r="L77" s="5">
        <v>27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2195621.5300000003</v>
      </c>
      <c r="X77" s="5">
        <v>1</v>
      </c>
      <c r="Y77" s="5">
        <v>2195621.5300000003</v>
      </c>
      <c r="Z77" s="5"/>
      <c r="AA77" s="5"/>
      <c r="AB77" s="5"/>
    </row>
    <row r="79" spans="1:206" x14ac:dyDescent="0.2">
      <c r="A79" s="3">
        <v>51</v>
      </c>
      <c r="B79" s="3">
        <f>B12</f>
        <v>136</v>
      </c>
      <c r="C79" s="3">
        <f>A12</f>
        <v>1</v>
      </c>
      <c r="D79" s="3">
        <f>ROW(A12)</f>
        <v>12</v>
      </c>
      <c r="E79" s="3"/>
      <c r="F79" s="3" t="str">
        <f>IF(F12&lt;&gt;"",F12,"")</f>
        <v>Новый объект</v>
      </c>
      <c r="G79" s="3" t="str">
        <f>IF(G12&lt;&gt;"",G12,"")</f>
        <v>смета №1 Богатырь</v>
      </c>
      <c r="H79" s="3">
        <v>0</v>
      </c>
      <c r="I79" s="3"/>
      <c r="J79" s="3"/>
      <c r="K79" s="3"/>
      <c r="L79" s="3"/>
      <c r="M79" s="3"/>
      <c r="N79" s="3"/>
      <c r="O79" s="3">
        <f t="shared" ref="O79:T79" si="54">ROUND(O49,2)</f>
        <v>1620588.94</v>
      </c>
      <c r="P79" s="3">
        <f t="shared" si="54"/>
        <v>1186057.78</v>
      </c>
      <c r="Q79" s="3">
        <f t="shared" si="54"/>
        <v>38031.06</v>
      </c>
      <c r="R79" s="3">
        <f t="shared" si="54"/>
        <v>18819.37</v>
      </c>
      <c r="S79" s="3">
        <f t="shared" si="54"/>
        <v>377680.73</v>
      </c>
      <c r="T79" s="3">
        <f t="shared" si="54"/>
        <v>0</v>
      </c>
      <c r="U79" s="3">
        <f>U49</f>
        <v>946.67500000000007</v>
      </c>
      <c r="V79" s="3">
        <f>V49</f>
        <v>44.92</v>
      </c>
      <c r="W79" s="3">
        <f>ROUND(W49,2)</f>
        <v>0</v>
      </c>
      <c r="X79" s="3">
        <f>ROUND(X49,2)</f>
        <v>376881.13</v>
      </c>
      <c r="Y79" s="3">
        <f>ROUND(Y49,2)</f>
        <v>198151.46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>
        <f t="shared" ref="AO79:BD79" si="55">ROUND(AO49,2)</f>
        <v>0</v>
      </c>
      <c r="AP79" s="3">
        <f t="shared" si="55"/>
        <v>159100</v>
      </c>
      <c r="AQ79" s="3">
        <f t="shared" si="55"/>
        <v>0</v>
      </c>
      <c r="AR79" s="3">
        <f t="shared" si="55"/>
        <v>2195621.5299999998</v>
      </c>
      <c r="AS79" s="3">
        <f t="shared" si="55"/>
        <v>1009675</v>
      </c>
      <c r="AT79" s="3">
        <f t="shared" si="55"/>
        <v>1026846.53</v>
      </c>
      <c r="AU79" s="3">
        <f t="shared" si="55"/>
        <v>0</v>
      </c>
      <c r="AV79" s="3">
        <f t="shared" si="55"/>
        <v>1186057.78</v>
      </c>
      <c r="AW79" s="3">
        <f t="shared" si="55"/>
        <v>1026957.78</v>
      </c>
      <c r="AX79" s="3">
        <f t="shared" si="55"/>
        <v>0</v>
      </c>
      <c r="AY79" s="3">
        <f t="shared" si="55"/>
        <v>1026957.78</v>
      </c>
      <c r="AZ79" s="3">
        <f t="shared" si="55"/>
        <v>159100</v>
      </c>
      <c r="BA79" s="3">
        <f t="shared" si="55"/>
        <v>0</v>
      </c>
      <c r="BB79" s="3">
        <f t="shared" si="55"/>
        <v>0</v>
      </c>
      <c r="BC79" s="3">
        <f t="shared" si="55"/>
        <v>0</v>
      </c>
      <c r="BD79" s="3">
        <f t="shared" si="55"/>
        <v>0</v>
      </c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201</v>
      </c>
      <c r="F81" s="5">
        <f>ROUND(Source!O79,O81)</f>
        <v>1620588.94</v>
      </c>
      <c r="G81" s="5" t="s">
        <v>110</v>
      </c>
      <c r="H81" s="5" t="s">
        <v>111</v>
      </c>
      <c r="I81" s="5"/>
      <c r="J81" s="5"/>
      <c r="K81" s="5">
        <v>201</v>
      </c>
      <c r="L81" s="5">
        <v>1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1461488.9400000002</v>
      </c>
      <c r="X81" s="5">
        <v>1</v>
      </c>
      <c r="Y81" s="5">
        <v>1461488.9400000002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202</v>
      </c>
      <c r="F82" s="5">
        <f>ROUND(Source!P79,O82)</f>
        <v>1186057.78</v>
      </c>
      <c r="G82" s="5" t="s">
        <v>112</v>
      </c>
      <c r="H82" s="5" t="s">
        <v>113</v>
      </c>
      <c r="I82" s="5"/>
      <c r="J82" s="5"/>
      <c r="K82" s="5">
        <v>202</v>
      </c>
      <c r="L82" s="5">
        <v>2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1186057.78</v>
      </c>
      <c r="X82" s="5">
        <v>1</v>
      </c>
      <c r="Y82" s="5">
        <v>1186057.78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222</v>
      </c>
      <c r="F83" s="5">
        <f>ROUND(Source!AO79,O83)</f>
        <v>0</v>
      </c>
      <c r="G83" s="5" t="s">
        <v>114</v>
      </c>
      <c r="H83" s="5" t="s">
        <v>115</v>
      </c>
      <c r="I83" s="5"/>
      <c r="J83" s="5"/>
      <c r="K83" s="5">
        <v>222</v>
      </c>
      <c r="L83" s="5">
        <v>3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225</v>
      </c>
      <c r="F84" s="5">
        <f>ROUND(Source!AV79,O84)</f>
        <v>1186057.78</v>
      </c>
      <c r="G84" s="5" t="s">
        <v>116</v>
      </c>
      <c r="H84" s="5" t="s">
        <v>117</v>
      </c>
      <c r="I84" s="5"/>
      <c r="J84" s="5"/>
      <c r="K84" s="5">
        <v>225</v>
      </c>
      <c r="L84" s="5">
        <v>4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1186057.78</v>
      </c>
      <c r="X84" s="5">
        <v>1</v>
      </c>
      <c r="Y84" s="5">
        <v>1186057.78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226</v>
      </c>
      <c r="F85" s="5">
        <f>ROUND(Source!AW79,O85)</f>
        <v>1026957.78</v>
      </c>
      <c r="G85" s="5" t="s">
        <v>118</v>
      </c>
      <c r="H85" s="5" t="s">
        <v>119</v>
      </c>
      <c r="I85" s="5"/>
      <c r="J85" s="5"/>
      <c r="K85" s="5">
        <v>226</v>
      </c>
      <c r="L85" s="5">
        <v>5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1026957.78</v>
      </c>
      <c r="X85" s="5">
        <v>1</v>
      </c>
      <c r="Y85" s="5">
        <v>1026957.78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227</v>
      </c>
      <c r="F86" s="5">
        <f>ROUND(Source!AX79,O86)</f>
        <v>0</v>
      </c>
      <c r="G86" s="5" t="s">
        <v>120</v>
      </c>
      <c r="H86" s="5" t="s">
        <v>121</v>
      </c>
      <c r="I86" s="5"/>
      <c r="J86" s="5"/>
      <c r="K86" s="5">
        <v>227</v>
      </c>
      <c r="L86" s="5">
        <v>6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228</v>
      </c>
      <c r="F87" s="5">
        <f>ROUND(Source!AY79,O87)</f>
        <v>1026957.78</v>
      </c>
      <c r="G87" s="5" t="s">
        <v>122</v>
      </c>
      <c r="H87" s="5" t="s">
        <v>123</v>
      </c>
      <c r="I87" s="5"/>
      <c r="J87" s="5"/>
      <c r="K87" s="5">
        <v>228</v>
      </c>
      <c r="L87" s="5">
        <v>7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1026957.78</v>
      </c>
      <c r="X87" s="5">
        <v>1</v>
      </c>
      <c r="Y87" s="5">
        <v>1026957.78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216</v>
      </c>
      <c r="F88" s="5">
        <f>ROUND(Source!AP79,O88)</f>
        <v>159100</v>
      </c>
      <c r="G88" s="5" t="s">
        <v>124</v>
      </c>
      <c r="H88" s="5" t="s">
        <v>125</v>
      </c>
      <c r="I88" s="5"/>
      <c r="J88" s="5"/>
      <c r="K88" s="5">
        <v>216</v>
      </c>
      <c r="L88" s="5">
        <v>8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159100</v>
      </c>
      <c r="X88" s="5">
        <v>1</v>
      </c>
      <c r="Y88" s="5">
        <v>159100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223</v>
      </c>
      <c r="F89" s="5">
        <f>ROUND(Source!AQ79,O89)</f>
        <v>0</v>
      </c>
      <c r="G89" s="5" t="s">
        <v>126</v>
      </c>
      <c r="H89" s="5" t="s">
        <v>127</v>
      </c>
      <c r="I89" s="5"/>
      <c r="J89" s="5"/>
      <c r="K89" s="5">
        <v>223</v>
      </c>
      <c r="L89" s="5">
        <v>9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229</v>
      </c>
      <c r="F90" s="5">
        <f>ROUND(Source!AZ79,O90)</f>
        <v>159100</v>
      </c>
      <c r="G90" s="5" t="s">
        <v>128</v>
      </c>
      <c r="H90" s="5" t="s">
        <v>129</v>
      </c>
      <c r="I90" s="5"/>
      <c r="J90" s="5"/>
      <c r="K90" s="5">
        <v>229</v>
      </c>
      <c r="L90" s="5">
        <v>10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159100</v>
      </c>
      <c r="X90" s="5">
        <v>1</v>
      </c>
      <c r="Y90" s="5">
        <v>159100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203</v>
      </c>
      <c r="F91" s="5">
        <f>ROUND(Source!Q79,O91)</f>
        <v>38031.06</v>
      </c>
      <c r="G91" s="5" t="s">
        <v>130</v>
      </c>
      <c r="H91" s="5" t="s">
        <v>131</v>
      </c>
      <c r="I91" s="5"/>
      <c r="J91" s="5"/>
      <c r="K91" s="5">
        <v>203</v>
      </c>
      <c r="L91" s="5">
        <v>11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38031.06</v>
      </c>
      <c r="X91" s="5">
        <v>1</v>
      </c>
      <c r="Y91" s="5">
        <v>38031.06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231</v>
      </c>
      <c r="F92" s="5">
        <f>ROUND(Source!BB79,O92)</f>
        <v>0</v>
      </c>
      <c r="G92" s="5" t="s">
        <v>132</v>
      </c>
      <c r="H92" s="5" t="s">
        <v>133</v>
      </c>
      <c r="I92" s="5"/>
      <c r="J92" s="5"/>
      <c r="K92" s="5">
        <v>231</v>
      </c>
      <c r="L92" s="5">
        <v>12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204</v>
      </c>
      <c r="F93" s="5">
        <f>ROUND(Source!R79,O93)</f>
        <v>18819.37</v>
      </c>
      <c r="G93" s="5" t="s">
        <v>134</v>
      </c>
      <c r="H93" s="5" t="s">
        <v>135</v>
      </c>
      <c r="I93" s="5"/>
      <c r="J93" s="5"/>
      <c r="K93" s="5">
        <v>204</v>
      </c>
      <c r="L93" s="5">
        <v>13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18819.37</v>
      </c>
      <c r="X93" s="5">
        <v>1</v>
      </c>
      <c r="Y93" s="5">
        <v>18819.37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205</v>
      </c>
      <c r="F94" s="5">
        <f>ROUND(Source!S79,O94)</f>
        <v>377680.73</v>
      </c>
      <c r="G94" s="5" t="s">
        <v>136</v>
      </c>
      <c r="H94" s="5" t="s">
        <v>137</v>
      </c>
      <c r="I94" s="5"/>
      <c r="J94" s="5"/>
      <c r="K94" s="5">
        <v>205</v>
      </c>
      <c r="L94" s="5">
        <v>14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377680.73</v>
      </c>
      <c r="X94" s="5">
        <v>1</v>
      </c>
      <c r="Y94" s="5">
        <v>377680.73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232</v>
      </c>
      <c r="F95" s="5">
        <f>ROUND(Source!BC79,O95)</f>
        <v>0</v>
      </c>
      <c r="G95" s="5" t="s">
        <v>138</v>
      </c>
      <c r="H95" s="5" t="s">
        <v>139</v>
      </c>
      <c r="I95" s="5"/>
      <c r="J95" s="5"/>
      <c r="K95" s="5">
        <v>232</v>
      </c>
      <c r="L95" s="5">
        <v>15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214</v>
      </c>
      <c r="F96" s="5">
        <f>ROUND(Source!AS79,O96)</f>
        <v>1009675</v>
      </c>
      <c r="G96" s="5" t="s">
        <v>140</v>
      </c>
      <c r="H96" s="5" t="s">
        <v>141</v>
      </c>
      <c r="I96" s="5"/>
      <c r="J96" s="5"/>
      <c r="K96" s="5">
        <v>214</v>
      </c>
      <c r="L96" s="5">
        <v>16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1009675</v>
      </c>
      <c r="X96" s="5">
        <v>1</v>
      </c>
      <c r="Y96" s="5">
        <v>1009675</v>
      </c>
      <c r="Z96" s="5"/>
      <c r="AA96" s="5"/>
      <c r="AB96" s="5"/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215</v>
      </c>
      <c r="F97" s="5">
        <f>ROUND(Source!AT79,O97)</f>
        <v>1026846.53</v>
      </c>
      <c r="G97" s="5" t="s">
        <v>142</v>
      </c>
      <c r="H97" s="5" t="s">
        <v>143</v>
      </c>
      <c r="I97" s="5"/>
      <c r="J97" s="5"/>
      <c r="K97" s="5">
        <v>215</v>
      </c>
      <c r="L97" s="5">
        <v>17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1026846.53</v>
      </c>
      <c r="X97" s="5">
        <v>1</v>
      </c>
      <c r="Y97" s="5">
        <v>1026846.53</v>
      </c>
      <c r="Z97" s="5"/>
      <c r="AA97" s="5"/>
      <c r="AB97" s="5"/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217</v>
      </c>
      <c r="F98" s="5">
        <f>ROUND(Source!AU79,O98)</f>
        <v>0</v>
      </c>
      <c r="G98" s="5" t="s">
        <v>144</v>
      </c>
      <c r="H98" s="5" t="s">
        <v>145</v>
      </c>
      <c r="I98" s="5"/>
      <c r="J98" s="5"/>
      <c r="K98" s="5">
        <v>217</v>
      </c>
      <c r="L98" s="5">
        <v>18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230</v>
      </c>
      <c r="F99" s="5">
        <f>ROUND(Source!BA79,O99)</f>
        <v>0</v>
      </c>
      <c r="G99" s="5" t="s">
        <v>146</v>
      </c>
      <c r="H99" s="5" t="s">
        <v>147</v>
      </c>
      <c r="I99" s="5"/>
      <c r="J99" s="5"/>
      <c r="K99" s="5">
        <v>230</v>
      </c>
      <c r="L99" s="5">
        <v>19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206</v>
      </c>
      <c r="F100" s="5">
        <f>ROUND(Source!T79,O100)</f>
        <v>0</v>
      </c>
      <c r="G100" s="5" t="s">
        <v>148</v>
      </c>
      <c r="H100" s="5" t="s">
        <v>149</v>
      </c>
      <c r="I100" s="5"/>
      <c r="J100" s="5"/>
      <c r="K100" s="5">
        <v>206</v>
      </c>
      <c r="L100" s="5">
        <v>20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207</v>
      </c>
      <c r="F101" s="5">
        <f>ROUND(Source!U79,O101)</f>
        <v>946.67499999999995</v>
      </c>
      <c r="G101" s="5" t="s">
        <v>150</v>
      </c>
      <c r="H101" s="5" t="s">
        <v>151</v>
      </c>
      <c r="I101" s="5"/>
      <c r="J101" s="5"/>
      <c r="K101" s="5">
        <v>207</v>
      </c>
      <c r="L101" s="5">
        <v>21</v>
      </c>
      <c r="M101" s="5">
        <v>3</v>
      </c>
      <c r="N101" s="5" t="s">
        <v>3</v>
      </c>
      <c r="O101" s="5">
        <v>7</v>
      </c>
      <c r="P101" s="5"/>
      <c r="Q101" s="5"/>
      <c r="R101" s="5"/>
      <c r="S101" s="5"/>
      <c r="T101" s="5"/>
      <c r="U101" s="5"/>
      <c r="V101" s="5"/>
      <c r="W101" s="5">
        <v>946.67499999999995</v>
      </c>
      <c r="X101" s="5">
        <v>1</v>
      </c>
      <c r="Y101" s="5">
        <v>946.67499999999995</v>
      </c>
      <c r="Z101" s="5"/>
      <c r="AA101" s="5"/>
      <c r="AB101" s="5"/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208</v>
      </c>
      <c r="F102" s="5">
        <f>ROUND(Source!V79,O102)</f>
        <v>44.92</v>
      </c>
      <c r="G102" s="5" t="s">
        <v>152</v>
      </c>
      <c r="H102" s="5" t="s">
        <v>153</v>
      </c>
      <c r="I102" s="5"/>
      <c r="J102" s="5"/>
      <c r="K102" s="5">
        <v>208</v>
      </c>
      <c r="L102" s="5">
        <v>22</v>
      </c>
      <c r="M102" s="5">
        <v>3</v>
      </c>
      <c r="N102" s="5" t="s">
        <v>3</v>
      </c>
      <c r="O102" s="5">
        <v>7</v>
      </c>
      <c r="P102" s="5"/>
      <c r="Q102" s="5"/>
      <c r="R102" s="5"/>
      <c r="S102" s="5"/>
      <c r="T102" s="5"/>
      <c r="U102" s="5"/>
      <c r="V102" s="5"/>
      <c r="W102" s="5">
        <v>44.92</v>
      </c>
      <c r="X102" s="5">
        <v>1</v>
      </c>
      <c r="Y102" s="5">
        <v>44.92</v>
      </c>
      <c r="Z102" s="5"/>
      <c r="AA102" s="5"/>
      <c r="AB102" s="5"/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209</v>
      </c>
      <c r="F103" s="5">
        <f>ROUND(Source!W79,O103)</f>
        <v>0</v>
      </c>
      <c r="G103" s="5" t="s">
        <v>154</v>
      </c>
      <c r="H103" s="5" t="s">
        <v>155</v>
      </c>
      <c r="I103" s="5"/>
      <c r="J103" s="5"/>
      <c r="K103" s="5">
        <v>209</v>
      </c>
      <c r="L103" s="5">
        <v>23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233</v>
      </c>
      <c r="F104" s="5">
        <f>ROUND(Source!BD79,O104)</f>
        <v>0</v>
      </c>
      <c r="G104" s="5" t="s">
        <v>156</v>
      </c>
      <c r="H104" s="5" t="s">
        <v>157</v>
      </c>
      <c r="I104" s="5"/>
      <c r="J104" s="5"/>
      <c r="K104" s="5">
        <v>233</v>
      </c>
      <c r="L104" s="5">
        <v>24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/>
      <c r="AA104" s="5"/>
      <c r="AB104" s="5"/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210</v>
      </c>
      <c r="F105" s="5">
        <f>ROUND(Source!X79,O105)</f>
        <v>376881.13</v>
      </c>
      <c r="G105" s="5" t="s">
        <v>158</v>
      </c>
      <c r="H105" s="5" t="s">
        <v>159</v>
      </c>
      <c r="I105" s="5"/>
      <c r="J105" s="5"/>
      <c r="K105" s="5">
        <v>210</v>
      </c>
      <c r="L105" s="5">
        <v>25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376881.13</v>
      </c>
      <c r="X105" s="5">
        <v>1</v>
      </c>
      <c r="Y105" s="5">
        <v>376881.13</v>
      </c>
      <c r="Z105" s="5"/>
      <c r="AA105" s="5"/>
      <c r="AB105" s="5"/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211</v>
      </c>
      <c r="F106" s="5">
        <f>ROUND(Source!Y79,O106)</f>
        <v>198151.46</v>
      </c>
      <c r="G106" s="5" t="s">
        <v>160</v>
      </c>
      <c r="H106" s="5" t="s">
        <v>161</v>
      </c>
      <c r="I106" s="5"/>
      <c r="J106" s="5"/>
      <c r="K106" s="5">
        <v>211</v>
      </c>
      <c r="L106" s="5">
        <v>26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198151.46</v>
      </c>
      <c r="X106" s="5">
        <v>1</v>
      </c>
      <c r="Y106" s="5">
        <v>198151.46</v>
      </c>
      <c r="Z106" s="5"/>
      <c r="AA106" s="5"/>
      <c r="AB106" s="5"/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224</v>
      </c>
      <c r="F107" s="5">
        <f>ROUND(Source!AR79,O107)</f>
        <v>2195621.5299999998</v>
      </c>
      <c r="G107" s="5" t="s">
        <v>162</v>
      </c>
      <c r="H107" s="5" t="s">
        <v>163</v>
      </c>
      <c r="I107" s="5"/>
      <c r="J107" s="5"/>
      <c r="K107" s="5">
        <v>224</v>
      </c>
      <c r="L107" s="5">
        <v>27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2195621.5300000003</v>
      </c>
      <c r="X107" s="5">
        <v>1</v>
      </c>
      <c r="Y107" s="5">
        <v>2195621.5300000003</v>
      </c>
      <c r="Z107" s="5"/>
      <c r="AA107" s="5"/>
      <c r="AB107" s="5"/>
    </row>
    <row r="110" spans="1:28" x14ac:dyDescent="0.2">
      <c r="A110">
        <v>70</v>
      </c>
      <c r="B110">
        <v>1</v>
      </c>
      <c r="D110">
        <v>1</v>
      </c>
      <c r="E110" t="s">
        <v>164</v>
      </c>
      <c r="F110" t="s">
        <v>165</v>
      </c>
      <c r="G110">
        <v>0</v>
      </c>
      <c r="H110">
        <v>0</v>
      </c>
      <c r="I110" t="s">
        <v>3</v>
      </c>
      <c r="J110">
        <v>1</v>
      </c>
      <c r="K110">
        <v>0</v>
      </c>
      <c r="L110" t="s">
        <v>3</v>
      </c>
      <c r="M110" t="s">
        <v>3</v>
      </c>
      <c r="N110">
        <v>0</v>
      </c>
      <c r="P110" t="s">
        <v>166</v>
      </c>
    </row>
    <row r="111" spans="1:28" x14ac:dyDescent="0.2">
      <c r="A111">
        <v>70</v>
      </c>
      <c r="B111">
        <v>1</v>
      </c>
      <c r="D111">
        <v>2</v>
      </c>
      <c r="E111" t="s">
        <v>167</v>
      </c>
      <c r="F111" t="s">
        <v>168</v>
      </c>
      <c r="G111">
        <v>0</v>
      </c>
      <c r="H111">
        <v>0</v>
      </c>
      <c r="I111" t="s">
        <v>3</v>
      </c>
      <c r="J111">
        <v>1</v>
      </c>
      <c r="K111">
        <v>0</v>
      </c>
      <c r="L111" t="s">
        <v>3</v>
      </c>
      <c r="M111" t="s">
        <v>3</v>
      </c>
      <c r="N111">
        <v>0</v>
      </c>
      <c r="P111" t="s">
        <v>169</v>
      </c>
    </row>
    <row r="112" spans="1:28" x14ac:dyDescent="0.2">
      <c r="A112">
        <v>70</v>
      </c>
      <c r="B112">
        <v>1</v>
      </c>
      <c r="D112">
        <v>3</v>
      </c>
      <c r="E112" t="s">
        <v>170</v>
      </c>
      <c r="F112" t="s">
        <v>171</v>
      </c>
      <c r="G112">
        <v>1</v>
      </c>
      <c r="H112">
        <v>0</v>
      </c>
      <c r="I112" t="s">
        <v>3</v>
      </c>
      <c r="J112">
        <v>1</v>
      </c>
      <c r="K112">
        <v>0</v>
      </c>
      <c r="L112" t="s">
        <v>3</v>
      </c>
      <c r="M112" t="s">
        <v>3</v>
      </c>
      <c r="N112">
        <v>0</v>
      </c>
      <c r="P112" t="s">
        <v>172</v>
      </c>
    </row>
    <row r="113" spans="1:16" x14ac:dyDescent="0.2">
      <c r="A113">
        <v>70</v>
      </c>
      <c r="B113">
        <v>1</v>
      </c>
      <c r="D113">
        <v>4</v>
      </c>
      <c r="E113" t="s">
        <v>173</v>
      </c>
      <c r="F113" t="s">
        <v>174</v>
      </c>
      <c r="G113">
        <v>1</v>
      </c>
      <c r="H113">
        <v>0</v>
      </c>
      <c r="I113" t="s">
        <v>3</v>
      </c>
      <c r="J113">
        <v>2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4" spans="1:16" x14ac:dyDescent="0.2">
      <c r="A114">
        <v>70</v>
      </c>
      <c r="B114">
        <v>1</v>
      </c>
      <c r="D114">
        <v>5</v>
      </c>
      <c r="E114" t="s">
        <v>175</v>
      </c>
      <c r="F114" t="s">
        <v>176</v>
      </c>
      <c r="G114">
        <v>0</v>
      </c>
      <c r="H114">
        <v>0</v>
      </c>
      <c r="I114" t="s">
        <v>3</v>
      </c>
      <c r="J114">
        <v>2</v>
      </c>
      <c r="K114">
        <v>0</v>
      </c>
      <c r="L114" t="s">
        <v>3</v>
      </c>
      <c r="M114" t="s">
        <v>3</v>
      </c>
      <c r="N114">
        <v>0</v>
      </c>
      <c r="P114" t="s">
        <v>3</v>
      </c>
    </row>
    <row r="115" spans="1:16" x14ac:dyDescent="0.2">
      <c r="A115">
        <v>70</v>
      </c>
      <c r="B115">
        <v>1</v>
      </c>
      <c r="D115">
        <v>6</v>
      </c>
      <c r="E115" t="s">
        <v>177</v>
      </c>
      <c r="F115" t="s">
        <v>178</v>
      </c>
      <c r="G115">
        <v>0</v>
      </c>
      <c r="H115">
        <v>0</v>
      </c>
      <c r="I115" t="s">
        <v>3</v>
      </c>
      <c r="J115">
        <v>2</v>
      </c>
      <c r="K115">
        <v>0</v>
      </c>
      <c r="L115" t="s">
        <v>3</v>
      </c>
      <c r="M115" t="s">
        <v>3</v>
      </c>
      <c r="N115">
        <v>0</v>
      </c>
      <c r="P115" t="s">
        <v>3</v>
      </c>
    </row>
    <row r="116" spans="1:16" x14ac:dyDescent="0.2">
      <c r="A116">
        <v>70</v>
      </c>
      <c r="B116">
        <v>1</v>
      </c>
      <c r="D116">
        <v>7</v>
      </c>
      <c r="E116" t="s">
        <v>179</v>
      </c>
      <c r="F116" t="s">
        <v>180</v>
      </c>
      <c r="G116">
        <v>0</v>
      </c>
      <c r="H116">
        <v>0</v>
      </c>
      <c r="I116" t="s">
        <v>181</v>
      </c>
      <c r="J116">
        <v>0</v>
      </c>
      <c r="K116">
        <v>0</v>
      </c>
      <c r="L116" t="s">
        <v>3</v>
      </c>
      <c r="M116" t="s">
        <v>3</v>
      </c>
      <c r="N116">
        <v>0</v>
      </c>
      <c r="P116" t="s">
        <v>182</v>
      </c>
    </row>
    <row r="117" spans="1:16" x14ac:dyDescent="0.2">
      <c r="A117">
        <v>70</v>
      </c>
      <c r="B117">
        <v>1</v>
      </c>
      <c r="D117">
        <v>8</v>
      </c>
      <c r="E117" t="s">
        <v>183</v>
      </c>
      <c r="F117" t="s">
        <v>184</v>
      </c>
      <c r="G117">
        <v>1</v>
      </c>
      <c r="H117">
        <v>0</v>
      </c>
      <c r="I117" t="s">
        <v>3</v>
      </c>
      <c r="J117">
        <v>5</v>
      </c>
      <c r="K117">
        <v>0</v>
      </c>
      <c r="L117" t="s">
        <v>3</v>
      </c>
      <c r="M117" t="s">
        <v>3</v>
      </c>
      <c r="N117">
        <v>0</v>
      </c>
      <c r="P117" t="s">
        <v>3</v>
      </c>
    </row>
    <row r="118" spans="1:16" x14ac:dyDescent="0.2">
      <c r="A118">
        <v>70</v>
      </c>
      <c r="B118">
        <v>1</v>
      </c>
      <c r="D118">
        <v>9</v>
      </c>
      <c r="E118" t="s">
        <v>185</v>
      </c>
      <c r="F118" t="s">
        <v>186</v>
      </c>
      <c r="G118">
        <v>0</v>
      </c>
      <c r="H118">
        <v>0</v>
      </c>
      <c r="I118" t="s">
        <v>3</v>
      </c>
      <c r="J118">
        <v>5</v>
      </c>
      <c r="K118">
        <v>0</v>
      </c>
      <c r="L118" t="s">
        <v>3</v>
      </c>
      <c r="M118" t="s">
        <v>3</v>
      </c>
      <c r="N118">
        <v>0</v>
      </c>
      <c r="P118" t="s">
        <v>187</v>
      </c>
    </row>
    <row r="119" spans="1:16" x14ac:dyDescent="0.2">
      <c r="A119">
        <v>70</v>
      </c>
      <c r="B119">
        <v>1</v>
      </c>
      <c r="D119">
        <v>10</v>
      </c>
      <c r="E119" t="s">
        <v>188</v>
      </c>
      <c r="F119" t="s">
        <v>189</v>
      </c>
      <c r="G119">
        <v>0</v>
      </c>
      <c r="H119">
        <v>0</v>
      </c>
      <c r="I119" t="s">
        <v>190</v>
      </c>
      <c r="J119">
        <v>5</v>
      </c>
      <c r="K119">
        <v>0</v>
      </c>
      <c r="L119" t="s">
        <v>3</v>
      </c>
      <c r="M119" t="s">
        <v>3</v>
      </c>
      <c r="N119">
        <v>0</v>
      </c>
      <c r="P119" t="s">
        <v>191</v>
      </c>
    </row>
    <row r="120" spans="1:16" x14ac:dyDescent="0.2">
      <c r="A120">
        <v>70</v>
      </c>
      <c r="B120">
        <v>1</v>
      </c>
      <c r="D120">
        <v>11</v>
      </c>
      <c r="E120" t="s">
        <v>192</v>
      </c>
      <c r="F120" t="s">
        <v>193</v>
      </c>
      <c r="G120">
        <v>0</v>
      </c>
      <c r="H120">
        <v>0</v>
      </c>
      <c r="I120" t="s">
        <v>194</v>
      </c>
      <c r="J120">
        <v>0</v>
      </c>
      <c r="K120">
        <v>0</v>
      </c>
      <c r="L120" t="s">
        <v>3</v>
      </c>
      <c r="M120" t="s">
        <v>3</v>
      </c>
      <c r="N120">
        <v>0</v>
      </c>
      <c r="P120" t="s">
        <v>195</v>
      </c>
    </row>
    <row r="121" spans="1:16" x14ac:dyDescent="0.2">
      <c r="A121">
        <v>70</v>
      </c>
      <c r="B121">
        <v>1</v>
      </c>
      <c r="D121">
        <v>12</v>
      </c>
      <c r="E121" t="s">
        <v>196</v>
      </c>
      <c r="F121" t="s">
        <v>197</v>
      </c>
      <c r="G121">
        <v>0</v>
      </c>
      <c r="H121">
        <v>0</v>
      </c>
      <c r="I121" t="s">
        <v>198</v>
      </c>
      <c r="J121">
        <v>0</v>
      </c>
      <c r="K121">
        <v>0</v>
      </c>
      <c r="L121" t="s">
        <v>3</v>
      </c>
      <c r="M121" t="s">
        <v>3</v>
      </c>
      <c r="N121">
        <v>0</v>
      </c>
      <c r="P121" t="s">
        <v>199</v>
      </c>
    </row>
    <row r="122" spans="1:16" x14ac:dyDescent="0.2">
      <c r="A122">
        <v>70</v>
      </c>
      <c r="B122">
        <v>1</v>
      </c>
      <c r="D122">
        <v>13</v>
      </c>
      <c r="E122" t="s">
        <v>200</v>
      </c>
      <c r="F122" t="s">
        <v>201</v>
      </c>
      <c r="G122">
        <v>0</v>
      </c>
      <c r="H122">
        <v>0</v>
      </c>
      <c r="I122" t="s">
        <v>202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203</v>
      </c>
    </row>
    <row r="123" spans="1:16" x14ac:dyDescent="0.2">
      <c r="A123">
        <v>70</v>
      </c>
      <c r="B123">
        <v>1</v>
      </c>
      <c r="D123">
        <v>14</v>
      </c>
      <c r="E123" t="s">
        <v>204</v>
      </c>
      <c r="F123" t="s">
        <v>205</v>
      </c>
      <c r="G123">
        <v>0</v>
      </c>
      <c r="H123">
        <v>0</v>
      </c>
      <c r="I123" t="s">
        <v>3</v>
      </c>
      <c r="J123">
        <v>0</v>
      </c>
      <c r="K123">
        <v>0</v>
      </c>
      <c r="L123" t="s">
        <v>3</v>
      </c>
      <c r="M123" t="s">
        <v>3</v>
      </c>
      <c r="N123">
        <v>0</v>
      </c>
      <c r="P123" t="s">
        <v>3</v>
      </c>
    </row>
    <row r="124" spans="1:16" x14ac:dyDescent="0.2">
      <c r="A124">
        <v>70</v>
      </c>
      <c r="B124">
        <v>1</v>
      </c>
      <c r="D124">
        <v>15</v>
      </c>
      <c r="E124" t="s">
        <v>206</v>
      </c>
      <c r="F124" t="s">
        <v>207</v>
      </c>
      <c r="G124">
        <v>0</v>
      </c>
      <c r="H124">
        <v>0</v>
      </c>
      <c r="I124" t="s">
        <v>3</v>
      </c>
      <c r="J124">
        <v>0</v>
      </c>
      <c r="K124">
        <v>0</v>
      </c>
      <c r="L124" t="s">
        <v>3</v>
      </c>
      <c r="M124" t="s">
        <v>3</v>
      </c>
      <c r="N124">
        <v>0</v>
      </c>
      <c r="P124" t="s">
        <v>208</v>
      </c>
    </row>
    <row r="125" spans="1:16" x14ac:dyDescent="0.2">
      <c r="A125">
        <v>70</v>
      </c>
      <c r="B125">
        <v>1</v>
      </c>
      <c r="D125">
        <v>16</v>
      </c>
      <c r="E125" t="s">
        <v>209</v>
      </c>
      <c r="F125" t="s">
        <v>210</v>
      </c>
      <c r="G125">
        <v>0</v>
      </c>
      <c r="H125">
        <v>0</v>
      </c>
      <c r="I125" t="s">
        <v>3</v>
      </c>
      <c r="J125">
        <v>3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16" x14ac:dyDescent="0.2">
      <c r="A126">
        <v>70</v>
      </c>
      <c r="B126">
        <v>1</v>
      </c>
      <c r="D126">
        <v>17</v>
      </c>
      <c r="E126" t="s">
        <v>211</v>
      </c>
      <c r="F126" t="s">
        <v>212</v>
      </c>
      <c r="G126">
        <v>1</v>
      </c>
      <c r="H126">
        <v>0</v>
      </c>
      <c r="I126" t="s">
        <v>3</v>
      </c>
      <c r="J126">
        <v>3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16" x14ac:dyDescent="0.2">
      <c r="A127">
        <v>70</v>
      </c>
      <c r="B127">
        <v>1</v>
      </c>
      <c r="D127">
        <v>1</v>
      </c>
      <c r="E127" t="s">
        <v>213</v>
      </c>
      <c r="F127" t="s">
        <v>214</v>
      </c>
      <c r="G127">
        <v>0.9</v>
      </c>
      <c r="H127">
        <v>1</v>
      </c>
      <c r="I127" t="s">
        <v>215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216</v>
      </c>
    </row>
    <row r="128" spans="1:16" x14ac:dyDescent="0.2">
      <c r="A128">
        <v>70</v>
      </c>
      <c r="B128">
        <v>1</v>
      </c>
      <c r="D128">
        <v>2</v>
      </c>
      <c r="E128" t="s">
        <v>217</v>
      </c>
      <c r="F128" t="s">
        <v>218</v>
      </c>
      <c r="G128">
        <v>0.85</v>
      </c>
      <c r="H128">
        <v>1</v>
      </c>
      <c r="I128" t="s">
        <v>219</v>
      </c>
      <c r="J128">
        <v>0</v>
      </c>
      <c r="K128">
        <v>0</v>
      </c>
      <c r="L128" t="s">
        <v>3</v>
      </c>
      <c r="M128" t="s">
        <v>3</v>
      </c>
      <c r="N128">
        <v>0</v>
      </c>
      <c r="P128" t="s">
        <v>220</v>
      </c>
    </row>
    <row r="129" spans="1:50" x14ac:dyDescent="0.2">
      <c r="A129">
        <v>70</v>
      </c>
      <c r="B129">
        <v>1</v>
      </c>
      <c r="D129">
        <v>3</v>
      </c>
      <c r="E129" t="s">
        <v>221</v>
      </c>
      <c r="F129" t="s">
        <v>222</v>
      </c>
      <c r="G129">
        <v>1.03</v>
      </c>
      <c r="H129">
        <v>0</v>
      </c>
      <c r="I129" t="s">
        <v>3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223</v>
      </c>
    </row>
    <row r="130" spans="1:50" x14ac:dyDescent="0.2">
      <c r="A130">
        <v>70</v>
      </c>
      <c r="B130">
        <v>1</v>
      </c>
      <c r="D130">
        <v>4</v>
      </c>
      <c r="E130" t="s">
        <v>224</v>
      </c>
      <c r="F130" t="s">
        <v>225</v>
      </c>
      <c r="G130">
        <v>1.1499999999999999</v>
      </c>
      <c r="H130">
        <v>0</v>
      </c>
      <c r="I130" t="s">
        <v>3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226</v>
      </c>
    </row>
    <row r="131" spans="1:50" x14ac:dyDescent="0.2">
      <c r="A131">
        <v>70</v>
      </c>
      <c r="B131">
        <v>1</v>
      </c>
      <c r="D131">
        <v>5</v>
      </c>
      <c r="E131" t="s">
        <v>227</v>
      </c>
      <c r="F131" t="s">
        <v>228</v>
      </c>
      <c r="G131">
        <v>7</v>
      </c>
      <c r="H131">
        <v>0</v>
      </c>
      <c r="I131" t="s">
        <v>3</v>
      </c>
      <c r="J131">
        <v>0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50" x14ac:dyDescent="0.2">
      <c r="A132">
        <v>70</v>
      </c>
      <c r="B132">
        <v>1</v>
      </c>
      <c r="D132">
        <v>6</v>
      </c>
      <c r="E132" t="s">
        <v>229</v>
      </c>
      <c r="F132" t="s">
        <v>3</v>
      </c>
      <c r="G132">
        <v>2</v>
      </c>
      <c r="H132">
        <v>0</v>
      </c>
      <c r="I132" t="s">
        <v>3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3</v>
      </c>
    </row>
    <row r="134" spans="1:50" x14ac:dyDescent="0.2">
      <c r="A134">
        <v>-1</v>
      </c>
    </row>
    <row r="136" spans="1:50" x14ac:dyDescent="0.2">
      <c r="A136" s="4">
        <v>75</v>
      </c>
      <c r="B136" s="4" t="s">
        <v>230</v>
      </c>
      <c r="C136" s="4">
        <v>2026</v>
      </c>
      <c r="D136" s="4">
        <v>0</v>
      </c>
      <c r="E136" s="4">
        <v>3</v>
      </c>
      <c r="F136" s="4">
        <v>1</v>
      </c>
      <c r="G136" s="4">
        <v>0</v>
      </c>
      <c r="H136" s="4">
        <v>1</v>
      </c>
      <c r="I136" s="4">
        <v>0</v>
      </c>
      <c r="J136" s="4">
        <v>3</v>
      </c>
      <c r="K136" s="4">
        <v>0</v>
      </c>
      <c r="L136" s="4">
        <v>0</v>
      </c>
      <c r="M136" s="4">
        <v>0</v>
      </c>
      <c r="N136" s="4">
        <v>66498812</v>
      </c>
      <c r="O136" s="4">
        <v>1</v>
      </c>
    </row>
    <row r="137" spans="1:50" x14ac:dyDescent="0.2">
      <c r="A137" s="6">
        <v>2</v>
      </c>
      <c r="B137" s="6" t="s">
        <v>231</v>
      </c>
      <c r="C137" s="6" t="s">
        <v>232</v>
      </c>
      <c r="D137" s="6">
        <v>0</v>
      </c>
      <c r="E137" s="6">
        <v>0</v>
      </c>
      <c r="F137" s="6"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>
        <v>66498813</v>
      </c>
    </row>
    <row r="138" spans="1:50" x14ac:dyDescent="0.2">
      <c r="A138" s="6">
        <v>1</v>
      </c>
      <c r="B138" s="6" t="s">
        <v>233</v>
      </c>
      <c r="C138" s="6" t="s">
        <v>234</v>
      </c>
      <c r="D138" s="6">
        <v>2026</v>
      </c>
      <c r="E138" s="6">
        <v>3</v>
      </c>
      <c r="F138" s="6">
        <v>1</v>
      </c>
      <c r="G138" s="6">
        <v>1</v>
      </c>
      <c r="H138" s="6">
        <v>0</v>
      </c>
      <c r="I138" s="6">
        <v>2</v>
      </c>
      <c r="J138" s="6">
        <v>1</v>
      </c>
      <c r="K138" s="6">
        <v>1</v>
      </c>
      <c r="L138" s="6">
        <v>1</v>
      </c>
      <c r="M138" s="6">
        <v>1</v>
      </c>
      <c r="N138" s="6">
        <v>1</v>
      </c>
      <c r="O138" s="6">
        <v>1</v>
      </c>
      <c r="P138" s="6">
        <v>1</v>
      </c>
      <c r="Q138" s="6">
        <v>1</v>
      </c>
      <c r="R138" s="6" t="s">
        <v>3</v>
      </c>
      <c r="S138" s="6" t="s">
        <v>3</v>
      </c>
      <c r="T138" s="6" t="s">
        <v>3</v>
      </c>
      <c r="U138" s="6" t="s">
        <v>3</v>
      </c>
      <c r="V138" s="6" t="s">
        <v>3</v>
      </c>
      <c r="W138" s="6" t="s">
        <v>3</v>
      </c>
      <c r="X138" s="6" t="s">
        <v>3</v>
      </c>
      <c r="Y138" s="6" t="s">
        <v>3</v>
      </c>
      <c r="Z138" s="6" t="s">
        <v>3</v>
      </c>
      <c r="AA138" s="6" t="s">
        <v>3</v>
      </c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>
        <v>66498814</v>
      </c>
      <c r="AO138" s="6"/>
      <c r="AP138" s="6"/>
      <c r="AQ138" s="6"/>
      <c r="AR138" s="6"/>
      <c r="AS138" s="6"/>
      <c r="AT138" s="6"/>
      <c r="AU138" s="6"/>
      <c r="AV138" s="6"/>
      <c r="AW138" s="6"/>
      <c r="AX138" s="6"/>
    </row>
    <row r="142" spans="1:50" x14ac:dyDescent="0.2">
      <c r="A142">
        <v>65</v>
      </c>
      <c r="C142">
        <v>1</v>
      </c>
      <c r="D142">
        <v>0</v>
      </c>
      <c r="E1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235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5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46073</v>
      </c>
      <c r="CT12" s="8">
        <v>540</v>
      </c>
      <c r="CU12" s="8">
        <v>17</v>
      </c>
      <c r="CV12" s="8" t="s">
        <v>396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66498812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ROUND((Source!F66)/1000,2)</f>
        <v>1009.68</v>
      </c>
      <c r="F16" s="10">
        <f>ROUND((Source!F67)/1000,2)</f>
        <v>1026.8499999999999</v>
      </c>
      <c r="G16" s="10">
        <f>ROUND((Source!F58)/1000,2)</f>
        <v>159.1</v>
      </c>
      <c r="H16" s="10">
        <f>ROUND((Source!F68)/1000+(Source!F69)/1000,2)</f>
        <v>0</v>
      </c>
      <c r="I16" s="10">
        <f>E16+F16+G16+H16</f>
        <v>2195.6299999999997</v>
      </c>
      <c r="J16" s="10">
        <f>ROUND((Source!F64+Source!F63)/1000,2)</f>
        <v>396.5</v>
      </c>
      <c r="K16" s="10">
        <v>2806.65</v>
      </c>
      <c r="L16" s="10">
        <v>0</v>
      </c>
      <c r="M16" s="10">
        <v>0</v>
      </c>
      <c r="N16" s="10">
        <f>I16+L16+M16</f>
        <v>2195.6299999999997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1461488.9400000002</v>
      </c>
      <c r="AU16" s="10">
        <v>1186057.78</v>
      </c>
      <c r="AV16" s="10">
        <v>0</v>
      </c>
      <c r="AW16" s="10">
        <v>159100</v>
      </c>
      <c r="AX16" s="10">
        <v>0</v>
      </c>
      <c r="AY16" s="10">
        <v>38031.06</v>
      </c>
      <c r="AZ16" s="10">
        <v>18819.37</v>
      </c>
      <c r="BA16" s="10">
        <v>377680.73</v>
      </c>
      <c r="BB16" s="10">
        <v>1009675</v>
      </c>
      <c r="BC16" s="10">
        <v>1026846.53</v>
      </c>
      <c r="BD16" s="10">
        <v>0</v>
      </c>
      <c r="BE16" s="10">
        <v>0</v>
      </c>
      <c r="BF16" s="10">
        <v>946.67499999999995</v>
      </c>
      <c r="BG16" s="10">
        <v>44.92</v>
      </c>
      <c r="BH16" s="10">
        <v>0</v>
      </c>
      <c r="BI16" s="10">
        <v>376881.13</v>
      </c>
      <c r="BJ16" s="10">
        <v>198151.46</v>
      </c>
      <c r="BK16" s="10">
        <v>2195621.5300000003</v>
      </c>
    </row>
    <row r="18" spans="1:16" x14ac:dyDescent="0.2">
      <c r="A18" s="2">
        <v>51</v>
      </c>
      <c r="E18" s="2">
        <v>1009.68</v>
      </c>
      <c r="F18" s="2">
        <v>1026.8499999999999</v>
      </c>
      <c r="G18" s="2">
        <v>159.1</v>
      </c>
      <c r="H18" s="2">
        <v>0</v>
      </c>
      <c r="I18" s="2">
        <v>2195.63</v>
      </c>
      <c r="J18" s="2">
        <v>396.5</v>
      </c>
      <c r="K18" s="2">
        <v>2806.65</v>
      </c>
      <c r="L18" s="2">
        <v>0</v>
      </c>
      <c r="M18" s="2">
        <v>0</v>
      </c>
      <c r="N18" s="2">
        <v>2195.63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1461488.9400000002</v>
      </c>
      <c r="G20" s="11" t="s">
        <v>110</v>
      </c>
      <c r="H20" s="11" t="s">
        <v>111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1186057.78</v>
      </c>
      <c r="G21" s="11" t="s">
        <v>112</v>
      </c>
      <c r="H21" s="11" t="s">
        <v>113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114</v>
      </c>
      <c r="H22" s="11" t="s">
        <v>115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1186057.78</v>
      </c>
      <c r="G23" s="11" t="s">
        <v>116</v>
      </c>
      <c r="H23" s="11" t="s">
        <v>117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1026957.78</v>
      </c>
      <c r="G24" s="11" t="s">
        <v>118</v>
      </c>
      <c r="H24" s="11" t="s">
        <v>119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120</v>
      </c>
      <c r="H25" s="11" t="s">
        <v>121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1026957.78</v>
      </c>
      <c r="G26" s="11" t="s">
        <v>122</v>
      </c>
      <c r="H26" s="11" t="s">
        <v>123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159100</v>
      </c>
      <c r="G27" s="11" t="s">
        <v>124</v>
      </c>
      <c r="H27" s="11" t="s">
        <v>125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126</v>
      </c>
      <c r="H28" s="11" t="s">
        <v>127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159100</v>
      </c>
      <c r="G29" s="11" t="s">
        <v>128</v>
      </c>
      <c r="H29" s="11" t="s">
        <v>129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38031.06</v>
      </c>
      <c r="G30" s="11" t="s">
        <v>130</v>
      </c>
      <c r="H30" s="11" t="s">
        <v>131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132</v>
      </c>
      <c r="H31" s="11" t="s">
        <v>133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18819.37</v>
      </c>
      <c r="G32" s="11" t="s">
        <v>134</v>
      </c>
      <c r="H32" s="11" t="s">
        <v>135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377680.73</v>
      </c>
      <c r="G33" s="11" t="s">
        <v>136</v>
      </c>
      <c r="H33" s="11" t="s">
        <v>137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138</v>
      </c>
      <c r="H34" s="11" t="s">
        <v>139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1009675</v>
      </c>
      <c r="G35" s="11" t="s">
        <v>140</v>
      </c>
      <c r="H35" s="11" t="s">
        <v>141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1026846.53</v>
      </c>
      <c r="G36" s="11" t="s">
        <v>142</v>
      </c>
      <c r="H36" s="11" t="s">
        <v>143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144</v>
      </c>
      <c r="H37" s="11" t="s">
        <v>145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146</v>
      </c>
      <c r="H38" s="11" t="s">
        <v>147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148</v>
      </c>
      <c r="H39" s="11" t="s">
        <v>149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946.67499999999995</v>
      </c>
      <c r="G40" s="11" t="s">
        <v>150</v>
      </c>
      <c r="H40" s="11" t="s">
        <v>151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44.92</v>
      </c>
      <c r="G41" s="11" t="s">
        <v>152</v>
      </c>
      <c r="H41" s="11" t="s">
        <v>153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154</v>
      </c>
      <c r="H42" s="11" t="s">
        <v>155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0</v>
      </c>
      <c r="G43" s="11" t="s">
        <v>156</v>
      </c>
      <c r="H43" s="11" t="s">
        <v>157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376881.13</v>
      </c>
      <c r="G44" s="11" t="s">
        <v>158</v>
      </c>
      <c r="H44" s="11" t="s">
        <v>159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198151.46</v>
      </c>
      <c r="G45" s="11" t="s">
        <v>160</v>
      </c>
      <c r="H45" s="11" t="s">
        <v>161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2195621.5300000003</v>
      </c>
      <c r="G46" s="11" t="s">
        <v>162</v>
      </c>
      <c r="H46" s="11" t="s">
        <v>163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230</v>
      </c>
      <c r="C51" s="12">
        <v>2026</v>
      </c>
      <c r="D51" s="12">
        <v>0</v>
      </c>
      <c r="E51" s="12">
        <v>3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66498812</v>
      </c>
      <c r="O51" s="12">
        <v>1</v>
      </c>
    </row>
    <row r="52" spans="1:50" x14ac:dyDescent="0.2">
      <c r="A52" s="13">
        <v>2</v>
      </c>
      <c r="B52" s="13" t="s">
        <v>231</v>
      </c>
      <c r="C52" s="13" t="s">
        <v>232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66498813</v>
      </c>
    </row>
    <row r="53" spans="1:50" x14ac:dyDescent="0.2">
      <c r="A53" s="13">
        <v>1</v>
      </c>
      <c r="B53" s="13" t="s">
        <v>233</v>
      </c>
      <c r="C53" s="13" t="s">
        <v>234</v>
      </c>
      <c r="D53" s="13">
        <v>2026</v>
      </c>
      <c r="E53" s="13">
        <v>3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66498814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66498812</v>
      </c>
      <c r="C1">
        <v>66507211</v>
      </c>
      <c r="D1">
        <v>62749688</v>
      </c>
      <c r="E1">
        <v>117</v>
      </c>
      <c r="F1">
        <v>1</v>
      </c>
      <c r="G1">
        <v>1</v>
      </c>
      <c r="H1">
        <v>1</v>
      </c>
      <c r="I1" t="s">
        <v>236</v>
      </c>
      <c r="J1" t="s">
        <v>3</v>
      </c>
      <c r="K1" t="s">
        <v>237</v>
      </c>
      <c r="L1">
        <v>1191</v>
      </c>
      <c r="N1">
        <v>1013</v>
      </c>
      <c r="O1" t="s">
        <v>238</v>
      </c>
      <c r="P1" t="s">
        <v>238</v>
      </c>
      <c r="Q1">
        <v>1</v>
      </c>
      <c r="W1">
        <v>0</v>
      </c>
      <c r="X1">
        <v>888410196</v>
      </c>
      <c r="Y1">
        <f t="shared" ref="Y1:Y11" si="0">AT1</f>
        <v>28</v>
      </c>
      <c r="AA1">
        <v>0</v>
      </c>
      <c r="AB1">
        <v>0</v>
      </c>
      <c r="AC1">
        <v>0</v>
      </c>
      <c r="AD1">
        <v>378.52</v>
      </c>
      <c r="AE1">
        <v>0</v>
      </c>
      <c r="AF1">
        <v>0</v>
      </c>
      <c r="AG1">
        <v>0</v>
      </c>
      <c r="AH1">
        <v>378.52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28</v>
      </c>
      <c r="AU1" t="s">
        <v>3</v>
      </c>
      <c r="AV1">
        <v>1</v>
      </c>
      <c r="AW1">
        <v>2</v>
      </c>
      <c r="AX1">
        <v>66507318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10598.56</v>
      </c>
      <c r="BN1">
        <v>28</v>
      </c>
      <c r="BO1">
        <v>0</v>
      </c>
      <c r="BP1">
        <v>1</v>
      </c>
      <c r="BQ1">
        <v>0</v>
      </c>
      <c r="BR1">
        <v>0</v>
      </c>
      <c r="BS1">
        <v>0</v>
      </c>
      <c r="BT1">
        <v>10598.56</v>
      </c>
      <c r="BU1">
        <v>28</v>
      </c>
      <c r="BV1">
        <v>0</v>
      </c>
      <c r="BW1">
        <v>1</v>
      </c>
      <c r="CU1">
        <f>ROUND(AT1*Source!I24*AH1*AL1,2)</f>
        <v>42394.239999999998</v>
      </c>
      <c r="CV1">
        <f>ROUND(Y1*Source!I24,7)</f>
        <v>112</v>
      </c>
      <c r="CW1">
        <v>0</v>
      </c>
      <c r="CX1">
        <f>ROUND(Y1*Source!I24,7)</f>
        <v>112</v>
      </c>
      <c r="CY1">
        <f>AD1</f>
        <v>378.52</v>
      </c>
      <c r="CZ1">
        <f>AH1</f>
        <v>378.52</v>
      </c>
      <c r="DA1">
        <f>AL1</f>
        <v>1</v>
      </c>
      <c r="DB1">
        <f t="shared" ref="DB1:DB11" si="1">ROUND(ROUND(AT1*CZ1,2),6)</f>
        <v>10598.56</v>
      </c>
      <c r="DC1">
        <f t="shared" ref="DC1:DC11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31" si="3"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42394.239999999998</v>
      </c>
      <c r="DJ1">
        <f>DI1</f>
        <v>42394.239999999998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66498812</v>
      </c>
      <c r="C2">
        <v>66507211</v>
      </c>
      <c r="D2">
        <v>62824172</v>
      </c>
      <c r="E2">
        <v>1</v>
      </c>
      <c r="F2">
        <v>1</v>
      </c>
      <c r="G2">
        <v>1</v>
      </c>
      <c r="H2">
        <v>3</v>
      </c>
      <c r="I2" t="s">
        <v>239</v>
      </c>
      <c r="J2" t="s">
        <v>240</v>
      </c>
      <c r="K2" t="s">
        <v>241</v>
      </c>
      <c r="L2">
        <v>1301</v>
      </c>
      <c r="N2">
        <v>1003</v>
      </c>
      <c r="O2" t="s">
        <v>89</v>
      </c>
      <c r="P2" t="s">
        <v>89</v>
      </c>
      <c r="Q2">
        <v>1</v>
      </c>
      <c r="W2">
        <v>0</v>
      </c>
      <c r="X2">
        <v>-355258263</v>
      </c>
      <c r="Y2">
        <f t="shared" si="0"/>
        <v>4.21</v>
      </c>
      <c r="AA2">
        <v>3.54</v>
      </c>
      <c r="AB2">
        <v>0</v>
      </c>
      <c r="AC2">
        <v>0</v>
      </c>
      <c r="AD2">
        <v>0</v>
      </c>
      <c r="AE2">
        <v>2.27</v>
      </c>
      <c r="AF2">
        <v>0</v>
      </c>
      <c r="AG2">
        <v>0</v>
      </c>
      <c r="AH2">
        <v>0</v>
      </c>
      <c r="AI2">
        <v>1.56</v>
      </c>
      <c r="AJ2">
        <v>1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4.21</v>
      </c>
      <c r="AU2" t="s">
        <v>3</v>
      </c>
      <c r="AV2">
        <v>0</v>
      </c>
      <c r="AW2">
        <v>2</v>
      </c>
      <c r="AX2">
        <v>66507319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9.5566999999999993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9.5566999999999993</v>
      </c>
      <c r="BR2">
        <v>0</v>
      </c>
      <c r="BS2">
        <v>0</v>
      </c>
      <c r="BT2">
        <v>0</v>
      </c>
      <c r="BU2">
        <v>0</v>
      </c>
      <c r="BV2">
        <v>0</v>
      </c>
      <c r="BW2">
        <v>1</v>
      </c>
      <c r="CV2">
        <v>0</v>
      </c>
      <c r="CW2">
        <v>0</v>
      </c>
      <c r="CX2">
        <f>ROUND(Y2*Source!I24,7)</f>
        <v>16.84</v>
      </c>
      <c r="CY2">
        <f t="shared" ref="CY2:CY9" si="6">AA2</f>
        <v>3.54</v>
      </c>
      <c r="CZ2">
        <f t="shared" ref="CZ2:CZ9" si="7">AE2</f>
        <v>2.27</v>
      </c>
      <c r="DA2">
        <f t="shared" ref="DA2:DA9" si="8">AI2</f>
        <v>1.56</v>
      </c>
      <c r="DB2">
        <f t="shared" si="1"/>
        <v>9.56</v>
      </c>
      <c r="DC2">
        <f t="shared" si="2"/>
        <v>0</v>
      </c>
      <c r="DD2" t="s">
        <v>3</v>
      </c>
      <c r="DE2" t="s">
        <v>3</v>
      </c>
      <c r="DF2">
        <f t="shared" ref="DF2:DF7" si="9">ROUND(ROUND(AE2*AI2,2)*CX2,2)</f>
        <v>59.61</v>
      </c>
      <c r="DG2">
        <f t="shared" si="3"/>
        <v>0</v>
      </c>
      <c r="DH2">
        <f t="shared" si="4"/>
        <v>0</v>
      </c>
      <c r="DI2">
        <f t="shared" si="5"/>
        <v>0</v>
      </c>
      <c r="DJ2">
        <f t="shared" ref="DJ2:DJ9" si="10">DF2</f>
        <v>59.61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66498812</v>
      </c>
      <c r="C3">
        <v>66507211</v>
      </c>
      <c r="D3">
        <v>62826634</v>
      </c>
      <c r="E3">
        <v>1</v>
      </c>
      <c r="F3">
        <v>1</v>
      </c>
      <c r="G3">
        <v>1</v>
      </c>
      <c r="H3">
        <v>3</v>
      </c>
      <c r="I3" t="s">
        <v>242</v>
      </c>
      <c r="J3" t="s">
        <v>243</v>
      </c>
      <c r="K3" t="s">
        <v>244</v>
      </c>
      <c r="L3">
        <v>1346</v>
      </c>
      <c r="N3">
        <v>1009</v>
      </c>
      <c r="O3" t="s">
        <v>245</v>
      </c>
      <c r="P3" t="s">
        <v>245</v>
      </c>
      <c r="Q3">
        <v>1</v>
      </c>
      <c r="W3">
        <v>0</v>
      </c>
      <c r="X3">
        <v>-211094116</v>
      </c>
      <c r="Y3">
        <f t="shared" si="0"/>
        <v>0.05</v>
      </c>
      <c r="AA3">
        <v>575.55999999999995</v>
      </c>
      <c r="AB3">
        <v>0</v>
      </c>
      <c r="AC3">
        <v>0</v>
      </c>
      <c r="AD3">
        <v>0</v>
      </c>
      <c r="AE3">
        <v>373.74</v>
      </c>
      <c r="AF3">
        <v>0</v>
      </c>
      <c r="AG3">
        <v>0</v>
      </c>
      <c r="AH3">
        <v>0</v>
      </c>
      <c r="AI3">
        <v>1.54</v>
      </c>
      <c r="AJ3">
        <v>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0.05</v>
      </c>
      <c r="AU3" t="s">
        <v>3</v>
      </c>
      <c r="AV3">
        <v>0</v>
      </c>
      <c r="AW3">
        <v>2</v>
      </c>
      <c r="AX3">
        <v>66507320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18.687000000000001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18.687000000000001</v>
      </c>
      <c r="BR3">
        <v>0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v>0</v>
      </c>
      <c r="CX3">
        <f>ROUND(Y3*Source!I24,7)</f>
        <v>0.2</v>
      </c>
      <c r="CY3">
        <f t="shared" si="6"/>
        <v>575.55999999999995</v>
      </c>
      <c r="CZ3">
        <f t="shared" si="7"/>
        <v>373.74</v>
      </c>
      <c r="DA3">
        <f t="shared" si="8"/>
        <v>1.54</v>
      </c>
      <c r="DB3">
        <f t="shared" si="1"/>
        <v>18.690000000000001</v>
      </c>
      <c r="DC3">
        <f t="shared" si="2"/>
        <v>0</v>
      </c>
      <c r="DD3" t="s">
        <v>3</v>
      </c>
      <c r="DE3" t="s">
        <v>3</v>
      </c>
      <c r="DF3">
        <f t="shared" si="9"/>
        <v>115.11</v>
      </c>
      <c r="DG3">
        <f t="shared" si="3"/>
        <v>0</v>
      </c>
      <c r="DH3">
        <f t="shared" si="4"/>
        <v>0</v>
      </c>
      <c r="DI3">
        <f t="shared" si="5"/>
        <v>0</v>
      </c>
      <c r="DJ3">
        <f t="shared" si="10"/>
        <v>115.11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ROW(Source!A24)</f>
        <v>24</v>
      </c>
      <c r="B4">
        <v>66498812</v>
      </c>
      <c r="C4">
        <v>66507211</v>
      </c>
      <c r="D4">
        <v>62834526</v>
      </c>
      <c r="E4">
        <v>1</v>
      </c>
      <c r="F4">
        <v>1</v>
      </c>
      <c r="G4">
        <v>1</v>
      </c>
      <c r="H4">
        <v>3</v>
      </c>
      <c r="I4" t="s">
        <v>246</v>
      </c>
      <c r="J4" t="s">
        <v>247</v>
      </c>
      <c r="K4" t="s">
        <v>248</v>
      </c>
      <c r="L4">
        <v>1346</v>
      </c>
      <c r="N4">
        <v>1009</v>
      </c>
      <c r="O4" t="s">
        <v>245</v>
      </c>
      <c r="P4" t="s">
        <v>245</v>
      </c>
      <c r="Q4">
        <v>1</v>
      </c>
      <c r="W4">
        <v>0</v>
      </c>
      <c r="X4">
        <v>1107207883</v>
      </c>
      <c r="Y4">
        <f t="shared" si="0"/>
        <v>0.5</v>
      </c>
      <c r="AA4">
        <v>1448.29</v>
      </c>
      <c r="AB4">
        <v>0</v>
      </c>
      <c r="AC4">
        <v>0</v>
      </c>
      <c r="AD4">
        <v>0</v>
      </c>
      <c r="AE4">
        <v>899.56</v>
      </c>
      <c r="AF4">
        <v>0</v>
      </c>
      <c r="AG4">
        <v>0</v>
      </c>
      <c r="AH4">
        <v>0</v>
      </c>
      <c r="AI4">
        <v>1.61</v>
      </c>
      <c r="AJ4">
        <v>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0.5</v>
      </c>
      <c r="AU4" t="s">
        <v>3</v>
      </c>
      <c r="AV4">
        <v>0</v>
      </c>
      <c r="AW4">
        <v>2</v>
      </c>
      <c r="AX4">
        <v>66507321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449.78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449.78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v>0</v>
      </c>
      <c r="CX4">
        <f>ROUND(Y4*Source!I24,7)</f>
        <v>2</v>
      </c>
      <c r="CY4">
        <f t="shared" si="6"/>
        <v>1448.29</v>
      </c>
      <c r="CZ4">
        <f t="shared" si="7"/>
        <v>899.56</v>
      </c>
      <c r="DA4">
        <f t="shared" si="8"/>
        <v>1.61</v>
      </c>
      <c r="DB4">
        <f t="shared" si="1"/>
        <v>449.78</v>
      </c>
      <c r="DC4">
        <f t="shared" si="2"/>
        <v>0</v>
      </c>
      <c r="DD4" t="s">
        <v>3</v>
      </c>
      <c r="DE4" t="s">
        <v>3</v>
      </c>
      <c r="DF4">
        <f t="shared" si="9"/>
        <v>2896.58</v>
      </c>
      <c r="DG4">
        <f t="shared" si="3"/>
        <v>0</v>
      </c>
      <c r="DH4">
        <f t="shared" si="4"/>
        <v>0</v>
      </c>
      <c r="DI4">
        <f t="shared" si="5"/>
        <v>0</v>
      </c>
      <c r="DJ4">
        <f t="shared" si="10"/>
        <v>2896.58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66498812</v>
      </c>
      <c r="C5">
        <v>66507211</v>
      </c>
      <c r="D5">
        <v>62842761</v>
      </c>
      <c r="E5">
        <v>1</v>
      </c>
      <c r="F5">
        <v>1</v>
      </c>
      <c r="G5">
        <v>1</v>
      </c>
      <c r="H5">
        <v>3</v>
      </c>
      <c r="I5" t="s">
        <v>249</v>
      </c>
      <c r="J5" t="s">
        <v>250</v>
      </c>
      <c r="K5" t="s">
        <v>251</v>
      </c>
      <c r="L5">
        <v>1348</v>
      </c>
      <c r="N5">
        <v>1009</v>
      </c>
      <c r="O5" t="s">
        <v>33</v>
      </c>
      <c r="P5" t="s">
        <v>33</v>
      </c>
      <c r="Q5">
        <v>1000</v>
      </c>
      <c r="W5">
        <v>0</v>
      </c>
      <c r="X5">
        <v>-1922151825</v>
      </c>
      <c r="Y5">
        <f t="shared" si="0"/>
        <v>5.0000000000000002E-5</v>
      </c>
      <c r="AA5">
        <v>404454.65</v>
      </c>
      <c r="AB5">
        <v>0</v>
      </c>
      <c r="AC5">
        <v>0</v>
      </c>
      <c r="AD5">
        <v>0</v>
      </c>
      <c r="AE5">
        <v>337045.54</v>
      </c>
      <c r="AF5">
        <v>0</v>
      </c>
      <c r="AG5">
        <v>0</v>
      </c>
      <c r="AH5">
        <v>0</v>
      </c>
      <c r="AI5">
        <v>1.2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5.0000000000000002E-5</v>
      </c>
      <c r="AU5" t="s">
        <v>3</v>
      </c>
      <c r="AV5">
        <v>0</v>
      </c>
      <c r="AW5">
        <v>2</v>
      </c>
      <c r="AX5">
        <v>66507322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16.852277000000001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16.852277000000001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ROUND(Y5*Source!I24,7)</f>
        <v>2.0000000000000001E-4</v>
      </c>
      <c r="CY5">
        <f t="shared" si="6"/>
        <v>404454.65</v>
      </c>
      <c r="CZ5">
        <f t="shared" si="7"/>
        <v>337045.54</v>
      </c>
      <c r="DA5">
        <f t="shared" si="8"/>
        <v>1.2</v>
      </c>
      <c r="DB5">
        <f t="shared" si="1"/>
        <v>16.850000000000001</v>
      </c>
      <c r="DC5">
        <f t="shared" si="2"/>
        <v>0</v>
      </c>
      <c r="DD5" t="s">
        <v>3</v>
      </c>
      <c r="DE5" t="s">
        <v>3</v>
      </c>
      <c r="DF5">
        <f t="shared" si="9"/>
        <v>80.89</v>
      </c>
      <c r="DG5">
        <f t="shared" si="3"/>
        <v>0</v>
      </c>
      <c r="DH5">
        <f t="shared" si="4"/>
        <v>0</v>
      </c>
      <c r="DI5">
        <f t="shared" si="5"/>
        <v>0</v>
      </c>
      <c r="DJ5">
        <f t="shared" si="10"/>
        <v>80.89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66498812</v>
      </c>
      <c r="C6">
        <v>66507211</v>
      </c>
      <c r="D6">
        <v>62865247</v>
      </c>
      <c r="E6">
        <v>1</v>
      </c>
      <c r="F6">
        <v>1</v>
      </c>
      <c r="G6">
        <v>1</v>
      </c>
      <c r="H6">
        <v>3</v>
      </c>
      <c r="I6" t="s">
        <v>252</v>
      </c>
      <c r="J6" t="s">
        <v>253</v>
      </c>
      <c r="K6" t="s">
        <v>254</v>
      </c>
      <c r="L6">
        <v>1346</v>
      </c>
      <c r="N6">
        <v>1009</v>
      </c>
      <c r="O6" t="s">
        <v>245</v>
      </c>
      <c r="P6" t="s">
        <v>245</v>
      </c>
      <c r="Q6">
        <v>1</v>
      </c>
      <c r="W6">
        <v>0</v>
      </c>
      <c r="X6">
        <v>-1766257417</v>
      </c>
      <c r="Y6">
        <f t="shared" si="0"/>
        <v>0.1</v>
      </c>
      <c r="AA6">
        <v>252.66</v>
      </c>
      <c r="AB6">
        <v>0</v>
      </c>
      <c r="AC6">
        <v>0</v>
      </c>
      <c r="AD6">
        <v>0</v>
      </c>
      <c r="AE6">
        <v>189.97</v>
      </c>
      <c r="AF6">
        <v>0</v>
      </c>
      <c r="AG6">
        <v>0</v>
      </c>
      <c r="AH6">
        <v>0</v>
      </c>
      <c r="AI6">
        <v>1.33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0.1</v>
      </c>
      <c r="AU6" t="s">
        <v>3</v>
      </c>
      <c r="AV6">
        <v>0</v>
      </c>
      <c r="AW6">
        <v>2</v>
      </c>
      <c r="AX6">
        <v>66507323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18.997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18.997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ROUND(Y6*Source!I24,7)</f>
        <v>0.4</v>
      </c>
      <c r="CY6">
        <f t="shared" si="6"/>
        <v>252.66</v>
      </c>
      <c r="CZ6">
        <f t="shared" si="7"/>
        <v>189.97</v>
      </c>
      <c r="DA6">
        <f t="shared" si="8"/>
        <v>1.33</v>
      </c>
      <c r="DB6">
        <f t="shared" si="1"/>
        <v>19</v>
      </c>
      <c r="DC6">
        <f t="shared" si="2"/>
        <v>0</v>
      </c>
      <c r="DD6" t="s">
        <v>3</v>
      </c>
      <c r="DE6" t="s">
        <v>3</v>
      </c>
      <c r="DF6">
        <f t="shared" si="9"/>
        <v>101.06</v>
      </c>
      <c r="DG6">
        <f t="shared" si="3"/>
        <v>0</v>
      </c>
      <c r="DH6">
        <f t="shared" si="4"/>
        <v>0</v>
      </c>
      <c r="DI6">
        <f t="shared" si="5"/>
        <v>0</v>
      </c>
      <c r="DJ6">
        <f t="shared" si="10"/>
        <v>101.06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ROW(Source!A24)</f>
        <v>24</v>
      </c>
      <c r="B7">
        <v>66498812</v>
      </c>
      <c r="C7">
        <v>66507211</v>
      </c>
      <c r="D7">
        <v>62868221</v>
      </c>
      <c r="E7">
        <v>1</v>
      </c>
      <c r="F7">
        <v>1</v>
      </c>
      <c r="G7">
        <v>1</v>
      </c>
      <c r="H7">
        <v>3</v>
      </c>
      <c r="I7" t="s">
        <v>255</v>
      </c>
      <c r="J7" t="s">
        <v>256</v>
      </c>
      <c r="K7" t="s">
        <v>257</v>
      </c>
      <c r="L7">
        <v>1425</v>
      </c>
      <c r="N7">
        <v>1013</v>
      </c>
      <c r="O7" t="s">
        <v>258</v>
      </c>
      <c r="P7" t="s">
        <v>258</v>
      </c>
      <c r="Q7">
        <v>1</v>
      </c>
      <c r="W7">
        <v>0</v>
      </c>
      <c r="X7">
        <v>402355544</v>
      </c>
      <c r="Y7">
        <f t="shared" si="0"/>
        <v>1</v>
      </c>
      <c r="AA7">
        <v>219.23</v>
      </c>
      <c r="AB7">
        <v>0</v>
      </c>
      <c r="AC7">
        <v>0</v>
      </c>
      <c r="AD7">
        <v>0</v>
      </c>
      <c r="AE7">
        <v>235.73</v>
      </c>
      <c r="AF7">
        <v>0</v>
      </c>
      <c r="AG7">
        <v>0</v>
      </c>
      <c r="AH7">
        <v>0</v>
      </c>
      <c r="AI7">
        <v>0.93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</v>
      </c>
      <c r="AU7" t="s">
        <v>3</v>
      </c>
      <c r="AV7">
        <v>0</v>
      </c>
      <c r="AW7">
        <v>2</v>
      </c>
      <c r="AX7">
        <v>66507324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235.73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235.73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ROUND(Y7*Source!I24,7)</f>
        <v>4</v>
      </c>
      <c r="CY7">
        <f t="shared" si="6"/>
        <v>219.23</v>
      </c>
      <c r="CZ7">
        <f t="shared" si="7"/>
        <v>235.73</v>
      </c>
      <c r="DA7">
        <f t="shared" si="8"/>
        <v>0.93</v>
      </c>
      <c r="DB7">
        <f t="shared" si="1"/>
        <v>235.73</v>
      </c>
      <c r="DC7">
        <f t="shared" si="2"/>
        <v>0</v>
      </c>
      <c r="DD7" t="s">
        <v>3</v>
      </c>
      <c r="DE7" t="s">
        <v>3</v>
      </c>
      <c r="DF7">
        <f t="shared" si="9"/>
        <v>876.92</v>
      </c>
      <c r="DG7">
        <f t="shared" si="3"/>
        <v>0</v>
      </c>
      <c r="DH7">
        <f t="shared" si="4"/>
        <v>0</v>
      </c>
      <c r="DI7">
        <f t="shared" si="5"/>
        <v>0</v>
      </c>
      <c r="DJ7">
        <f t="shared" si="10"/>
        <v>876.92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ROW(Source!A24)</f>
        <v>24</v>
      </c>
      <c r="B8">
        <v>66498812</v>
      </c>
      <c r="C8">
        <v>66507211</v>
      </c>
      <c r="D8">
        <v>62755692</v>
      </c>
      <c r="E8">
        <v>117</v>
      </c>
      <c r="F8">
        <v>1</v>
      </c>
      <c r="G8">
        <v>1</v>
      </c>
      <c r="H8">
        <v>3</v>
      </c>
      <c r="I8" t="s">
        <v>27</v>
      </c>
      <c r="J8" t="s">
        <v>3</v>
      </c>
      <c r="K8" t="s">
        <v>28</v>
      </c>
      <c r="L8">
        <v>3277935</v>
      </c>
      <c r="N8">
        <v>1013</v>
      </c>
      <c r="O8" t="s">
        <v>29</v>
      </c>
      <c r="P8" t="s">
        <v>29</v>
      </c>
      <c r="Q8">
        <v>1</v>
      </c>
      <c r="W8">
        <v>0</v>
      </c>
      <c r="X8">
        <v>274903907</v>
      </c>
      <c r="Y8">
        <f t="shared" si="0"/>
        <v>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3</v>
      </c>
      <c r="AT8">
        <v>2</v>
      </c>
      <c r="AU8" t="s">
        <v>3</v>
      </c>
      <c r="AV8">
        <v>0</v>
      </c>
      <c r="AW8">
        <v>2</v>
      </c>
      <c r="AX8">
        <v>66507325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8</v>
      </c>
      <c r="CY8">
        <f t="shared" si="6"/>
        <v>0</v>
      </c>
      <c r="CZ8">
        <f t="shared" si="7"/>
        <v>0</v>
      </c>
      <c r="DA8">
        <f t="shared" si="8"/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ref="DF8:DF14" si="11">ROUND(ROUND(AE8,2)*CX8,2)</f>
        <v>0</v>
      </c>
      <c r="DG8">
        <f t="shared" si="3"/>
        <v>0</v>
      </c>
      <c r="DH8">
        <f t="shared" si="4"/>
        <v>0</v>
      </c>
      <c r="DI8">
        <f t="shared" si="5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ROW(Source!A24)</f>
        <v>24</v>
      </c>
      <c r="B9">
        <v>66498812</v>
      </c>
      <c r="C9">
        <v>66507211</v>
      </c>
      <c r="D9">
        <v>62755694</v>
      </c>
      <c r="E9">
        <v>117</v>
      </c>
      <c r="F9">
        <v>1</v>
      </c>
      <c r="G9">
        <v>1</v>
      </c>
      <c r="H9">
        <v>3</v>
      </c>
      <c r="I9" t="s">
        <v>31</v>
      </c>
      <c r="J9" t="s">
        <v>3</v>
      </c>
      <c r="K9" t="s">
        <v>32</v>
      </c>
      <c r="L9">
        <v>1348</v>
      </c>
      <c r="N9">
        <v>1009</v>
      </c>
      <c r="O9" t="s">
        <v>33</v>
      </c>
      <c r="P9" t="s">
        <v>33</v>
      </c>
      <c r="Q9">
        <v>1000</v>
      </c>
      <c r="W9">
        <v>0</v>
      </c>
      <c r="X9">
        <v>1392189009</v>
      </c>
      <c r="Y9">
        <f t="shared" si="0"/>
        <v>4.0000000000000001E-3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4.0000000000000001E-3</v>
      </c>
      <c r="AU9" t="s">
        <v>3</v>
      </c>
      <c r="AV9">
        <v>0</v>
      </c>
      <c r="AW9">
        <v>2</v>
      </c>
      <c r="AX9">
        <v>66507326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1.6E-2</v>
      </c>
      <c r="CY9">
        <f t="shared" si="6"/>
        <v>0</v>
      </c>
      <c r="CZ9">
        <f t="shared" si="7"/>
        <v>0</v>
      </c>
      <c r="DA9">
        <f t="shared" si="8"/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11"/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ROW(Source!A27)</f>
        <v>27</v>
      </c>
      <c r="B10">
        <v>66498812</v>
      </c>
      <c r="C10">
        <v>66507223</v>
      </c>
      <c r="D10">
        <v>62749722</v>
      </c>
      <c r="E10">
        <v>117</v>
      </c>
      <c r="F10">
        <v>1</v>
      </c>
      <c r="G10">
        <v>1</v>
      </c>
      <c r="H10">
        <v>1</v>
      </c>
      <c r="I10" t="s">
        <v>259</v>
      </c>
      <c r="J10" t="s">
        <v>3</v>
      </c>
      <c r="K10" t="s">
        <v>260</v>
      </c>
      <c r="L10">
        <v>1191</v>
      </c>
      <c r="N10">
        <v>1013</v>
      </c>
      <c r="O10" t="s">
        <v>238</v>
      </c>
      <c r="P10" t="s">
        <v>238</v>
      </c>
      <c r="Q10">
        <v>1</v>
      </c>
      <c r="W10">
        <v>0</v>
      </c>
      <c r="X10">
        <v>73401693</v>
      </c>
      <c r="Y10">
        <f t="shared" si="0"/>
        <v>3.1</v>
      </c>
      <c r="AA10">
        <v>0</v>
      </c>
      <c r="AB10">
        <v>0</v>
      </c>
      <c r="AC10">
        <v>0</v>
      </c>
      <c r="AD10">
        <v>435.02</v>
      </c>
      <c r="AE10">
        <v>0</v>
      </c>
      <c r="AF10">
        <v>0</v>
      </c>
      <c r="AG10">
        <v>0</v>
      </c>
      <c r="AH10">
        <v>435.02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3.1</v>
      </c>
      <c r="AU10" t="s">
        <v>3</v>
      </c>
      <c r="AV10">
        <v>1</v>
      </c>
      <c r="AW10">
        <v>2</v>
      </c>
      <c r="AX10">
        <v>66507332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1348.5619999999999</v>
      </c>
      <c r="BN10">
        <v>3.1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1348.5619999999999</v>
      </c>
      <c r="BU10">
        <v>3.1</v>
      </c>
      <c r="BV10">
        <v>0</v>
      </c>
      <c r="BW10">
        <v>1</v>
      </c>
      <c r="CU10">
        <f>ROUND(AT10*Source!I27*AH10*AL10,2)</f>
        <v>13485.62</v>
      </c>
      <c r="CV10">
        <f>ROUND(Y10*Source!I27,7)</f>
        <v>31</v>
      </c>
      <c r="CW10">
        <v>0</v>
      </c>
      <c r="CX10">
        <f>ROUND(Y10*Source!I27,7)</f>
        <v>31</v>
      </c>
      <c r="CY10">
        <f>AD10</f>
        <v>435.02</v>
      </c>
      <c r="CZ10">
        <f>AH10</f>
        <v>435.02</v>
      </c>
      <c r="DA10">
        <f>AL10</f>
        <v>1</v>
      </c>
      <c r="DB10">
        <f t="shared" si="1"/>
        <v>1348.56</v>
      </c>
      <c r="DC10">
        <f t="shared" si="2"/>
        <v>0</v>
      </c>
      <c r="DD10" t="s">
        <v>3</v>
      </c>
      <c r="DE10" t="s">
        <v>3</v>
      </c>
      <c r="DF10">
        <f t="shared" si="11"/>
        <v>0</v>
      </c>
      <c r="DG10">
        <f t="shared" si="3"/>
        <v>0</v>
      </c>
      <c r="DH10">
        <f t="shared" si="4"/>
        <v>0</v>
      </c>
      <c r="DI10">
        <f t="shared" si="5"/>
        <v>13485.62</v>
      </c>
      <c r="DJ10">
        <f>DI10</f>
        <v>13485.62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ROW(Source!A27)</f>
        <v>27</v>
      </c>
      <c r="B11">
        <v>66498812</v>
      </c>
      <c r="C11">
        <v>66507223</v>
      </c>
      <c r="D11">
        <v>62755692</v>
      </c>
      <c r="E11">
        <v>117</v>
      </c>
      <c r="F11">
        <v>1</v>
      </c>
      <c r="G11">
        <v>1</v>
      </c>
      <c r="H11">
        <v>3</v>
      </c>
      <c r="I11" t="s">
        <v>27</v>
      </c>
      <c r="J11" t="s">
        <v>3</v>
      </c>
      <c r="K11" t="s">
        <v>28</v>
      </c>
      <c r="L11">
        <v>3277935</v>
      </c>
      <c r="N11">
        <v>1013</v>
      </c>
      <c r="O11" t="s">
        <v>29</v>
      </c>
      <c r="P11" t="s">
        <v>29</v>
      </c>
      <c r="Q11">
        <v>1</v>
      </c>
      <c r="W11">
        <v>0</v>
      </c>
      <c r="X11">
        <v>274903907</v>
      </c>
      <c r="Y11">
        <f t="shared" si="0"/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66507333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ROUND(Y11*Source!I27,7)</f>
        <v>20</v>
      </c>
      <c r="CY11">
        <f>AA11</f>
        <v>0</v>
      </c>
      <c r="CZ11">
        <f>AE11</f>
        <v>0</v>
      </c>
      <c r="DA11">
        <f>AI11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11"/>
        <v>0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66498812</v>
      </c>
      <c r="C12">
        <v>66507227</v>
      </c>
      <c r="D12">
        <v>62749722</v>
      </c>
      <c r="E12">
        <v>117</v>
      </c>
      <c r="F12">
        <v>1</v>
      </c>
      <c r="G12">
        <v>1</v>
      </c>
      <c r="H12">
        <v>1</v>
      </c>
      <c r="I12" t="s">
        <v>259</v>
      </c>
      <c r="J12" t="s">
        <v>3</v>
      </c>
      <c r="K12" t="s">
        <v>260</v>
      </c>
      <c r="L12">
        <v>1191</v>
      </c>
      <c r="N12">
        <v>1013</v>
      </c>
      <c r="O12" t="s">
        <v>238</v>
      </c>
      <c r="P12" t="s">
        <v>238</v>
      </c>
      <c r="Q12">
        <v>1</v>
      </c>
      <c r="W12">
        <v>0</v>
      </c>
      <c r="X12">
        <v>73401693</v>
      </c>
      <c r="Y12">
        <f>(AT12*ROUND((0.7*1.25),7))</f>
        <v>8.1375000000000011</v>
      </c>
      <c r="AA12">
        <v>0</v>
      </c>
      <c r="AB12">
        <v>0</v>
      </c>
      <c r="AC12">
        <v>0</v>
      </c>
      <c r="AD12">
        <v>435.02</v>
      </c>
      <c r="AE12">
        <v>0</v>
      </c>
      <c r="AF12">
        <v>0</v>
      </c>
      <c r="AG12">
        <v>0</v>
      </c>
      <c r="AH12">
        <v>435.02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9.3000000000000007</v>
      </c>
      <c r="AU12" t="s">
        <v>49</v>
      </c>
      <c r="AV12">
        <v>1</v>
      </c>
      <c r="AW12">
        <v>2</v>
      </c>
      <c r="AX12">
        <v>66507354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4045.6860000000001</v>
      </c>
      <c r="BN12">
        <v>9.3000000000000007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3539.9752499999995</v>
      </c>
      <c r="BU12">
        <v>8.1374999999999993</v>
      </c>
      <c r="BV12">
        <v>0</v>
      </c>
      <c r="BW12">
        <v>1</v>
      </c>
      <c r="CU12">
        <f>ROUND(AT12*Source!I29*AH12*AL12,2)</f>
        <v>64730.98</v>
      </c>
      <c r="CV12">
        <f>ROUND(Y12*Source!I29,7)</f>
        <v>130.19999999999999</v>
      </c>
      <c r="CW12">
        <v>0</v>
      </c>
      <c r="CX12">
        <f>ROUND(Y12*Source!I29,7)</f>
        <v>130.19999999999999</v>
      </c>
      <c r="CY12">
        <f>AD12</f>
        <v>435.02</v>
      </c>
      <c r="CZ12">
        <f>AH12</f>
        <v>435.02</v>
      </c>
      <c r="DA12">
        <f>AL12</f>
        <v>1</v>
      </c>
      <c r="DB12">
        <f>ROUND((ROUND(AT12*CZ12,2)*ROUND((0.7*1.25),7)),6)</f>
        <v>3539.9787500000002</v>
      </c>
      <c r="DC12">
        <f>ROUND((ROUND(AT12*AG12,2)*ROUND((0.7*1.25),7)),6)</f>
        <v>0</v>
      </c>
      <c r="DD12" t="s">
        <v>3</v>
      </c>
      <c r="DE12" t="s">
        <v>3</v>
      </c>
      <c r="DF12">
        <f t="shared" si="11"/>
        <v>0</v>
      </c>
      <c r="DG12">
        <f t="shared" si="3"/>
        <v>0</v>
      </c>
      <c r="DH12">
        <f t="shared" si="4"/>
        <v>0</v>
      </c>
      <c r="DI12">
        <f t="shared" si="5"/>
        <v>56639.6</v>
      </c>
      <c r="DJ12">
        <f>DI12</f>
        <v>56639.6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66498812</v>
      </c>
      <c r="C13">
        <v>66507227</v>
      </c>
      <c r="D13">
        <v>62749858</v>
      </c>
      <c r="E13">
        <v>117</v>
      </c>
      <c r="F13">
        <v>1</v>
      </c>
      <c r="G13">
        <v>1</v>
      </c>
      <c r="H13">
        <v>1</v>
      </c>
      <c r="I13" t="s">
        <v>261</v>
      </c>
      <c r="J13" t="s">
        <v>3</v>
      </c>
      <c r="K13" t="s">
        <v>262</v>
      </c>
      <c r="L13">
        <v>1191</v>
      </c>
      <c r="N13">
        <v>1013</v>
      </c>
      <c r="O13" t="s">
        <v>238</v>
      </c>
      <c r="P13" t="s">
        <v>238</v>
      </c>
      <c r="Q13">
        <v>1</v>
      </c>
      <c r="W13">
        <v>0</v>
      </c>
      <c r="X13">
        <v>-1417349443</v>
      </c>
      <c r="Y13">
        <f>(AT13*ROUND(0.7,7))</f>
        <v>0.27999999999999997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</v>
      </c>
      <c r="AU13" t="s">
        <v>48</v>
      </c>
      <c r="AV13">
        <v>2</v>
      </c>
      <c r="AW13">
        <v>2</v>
      </c>
      <c r="AX13">
        <v>66507355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4.4800000000000004</v>
      </c>
      <c r="CY13">
        <f>AD13</f>
        <v>0</v>
      </c>
      <c r="CZ13">
        <f>AH13</f>
        <v>0</v>
      </c>
      <c r="DA13">
        <f>AL13</f>
        <v>1</v>
      </c>
      <c r="DB13">
        <f>ROUND((ROUND(AT13*CZ13,2)*ROUND(0.7,7)),6)</f>
        <v>0</v>
      </c>
      <c r="DC13">
        <f>ROUND((ROUND(AT13*AG13,2)*ROUND(0.7,7)),6)</f>
        <v>0</v>
      </c>
      <c r="DD13" t="s">
        <v>3</v>
      </c>
      <c r="DE13" t="s">
        <v>3</v>
      </c>
      <c r="DF13">
        <f t="shared" si="11"/>
        <v>0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66498812</v>
      </c>
      <c r="C14">
        <v>66507227</v>
      </c>
      <c r="D14">
        <v>62756504</v>
      </c>
      <c r="E14">
        <v>1</v>
      </c>
      <c r="F14">
        <v>1</v>
      </c>
      <c r="G14">
        <v>1</v>
      </c>
      <c r="H14">
        <v>2</v>
      </c>
      <c r="I14" t="s">
        <v>263</v>
      </c>
      <c r="J14" t="s">
        <v>264</v>
      </c>
      <c r="K14" t="s">
        <v>265</v>
      </c>
      <c r="L14">
        <v>1368</v>
      </c>
      <c r="N14">
        <v>1011</v>
      </c>
      <c r="O14" t="s">
        <v>266</v>
      </c>
      <c r="P14" t="s">
        <v>266</v>
      </c>
      <c r="Q14">
        <v>1</v>
      </c>
      <c r="W14">
        <v>0</v>
      </c>
      <c r="X14">
        <v>-664744344</v>
      </c>
      <c r="Y14">
        <f>(AT14*ROUND(0.7,7))</f>
        <v>0.27999999999999997</v>
      </c>
      <c r="AA14">
        <v>0</v>
      </c>
      <c r="AB14">
        <v>1620.16</v>
      </c>
      <c r="AC14">
        <v>435.02</v>
      </c>
      <c r="AD14">
        <v>0</v>
      </c>
      <c r="AE14">
        <v>0</v>
      </c>
      <c r="AF14">
        <v>1620.16</v>
      </c>
      <c r="AG14">
        <v>435.02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0.4</v>
      </c>
      <c r="AU14" t="s">
        <v>48</v>
      </c>
      <c r="AV14">
        <v>1</v>
      </c>
      <c r="AW14">
        <v>2</v>
      </c>
      <c r="AX14">
        <v>66507356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648.06400000000008</v>
      </c>
      <c r="BL14">
        <v>174.00800000000001</v>
      </c>
      <c r="BM14">
        <v>0</v>
      </c>
      <c r="BN14">
        <v>0</v>
      </c>
      <c r="BO14">
        <v>0.4</v>
      </c>
      <c r="BP14">
        <v>1</v>
      </c>
      <c r="BQ14">
        <v>0</v>
      </c>
      <c r="BR14">
        <v>453.64479999999998</v>
      </c>
      <c r="BS14">
        <v>121.80559999999998</v>
      </c>
      <c r="BT14">
        <v>0</v>
      </c>
      <c r="BU14">
        <v>0</v>
      </c>
      <c r="BV14">
        <v>0.27999999999999997</v>
      </c>
      <c r="BW14">
        <v>1</v>
      </c>
      <c r="CV14">
        <v>0</v>
      </c>
      <c r="CW14">
        <f>ROUND(Y14*Source!I29*DO14,7)</f>
        <v>4.4800000000000004</v>
      </c>
      <c r="CX14">
        <f>ROUND(Y14*Source!I29,7)</f>
        <v>4.4800000000000004</v>
      </c>
      <c r="CY14">
        <f>AB14</f>
        <v>1620.16</v>
      </c>
      <c r="CZ14">
        <f>AF14</f>
        <v>1620.16</v>
      </c>
      <c r="DA14">
        <f>AJ14</f>
        <v>1</v>
      </c>
      <c r="DB14">
        <f>ROUND((ROUND(AT14*CZ14,2)*ROUND(0.7,7)),6)</f>
        <v>453.642</v>
      </c>
      <c r="DC14">
        <f>ROUND((ROUND(AT14*AG14,2)*ROUND(0.7,7)),6)</f>
        <v>121.807</v>
      </c>
      <c r="DD14" t="s">
        <v>3</v>
      </c>
      <c r="DE14" t="s">
        <v>3</v>
      </c>
      <c r="DF14">
        <f t="shared" si="11"/>
        <v>0</v>
      </c>
      <c r="DG14">
        <f t="shared" si="3"/>
        <v>7258.32</v>
      </c>
      <c r="DH14">
        <f t="shared" si="4"/>
        <v>1948.89</v>
      </c>
      <c r="DI14">
        <f t="shared" si="5"/>
        <v>0</v>
      </c>
      <c r="DJ14">
        <f>DG14+DH14</f>
        <v>9207.2099999999991</v>
      </c>
      <c r="DK14">
        <v>1</v>
      </c>
      <c r="DL14" t="s">
        <v>267</v>
      </c>
      <c r="DM14">
        <v>5</v>
      </c>
      <c r="DN14" t="s">
        <v>238</v>
      </c>
      <c r="DO14">
        <v>1</v>
      </c>
    </row>
    <row r="15" spans="1:119" x14ac:dyDescent="0.2">
      <c r="A15">
        <f>ROW(Source!A29)</f>
        <v>29</v>
      </c>
      <c r="B15">
        <v>66498812</v>
      </c>
      <c r="C15">
        <v>66507227</v>
      </c>
      <c r="D15">
        <v>62822148</v>
      </c>
      <c r="E15">
        <v>1</v>
      </c>
      <c r="F15">
        <v>1</v>
      </c>
      <c r="G15">
        <v>1</v>
      </c>
      <c r="H15">
        <v>3</v>
      </c>
      <c r="I15" t="s">
        <v>268</v>
      </c>
      <c r="J15" t="s">
        <v>269</v>
      </c>
      <c r="K15" t="s">
        <v>270</v>
      </c>
      <c r="L15">
        <v>1346</v>
      </c>
      <c r="N15">
        <v>1009</v>
      </c>
      <c r="O15" t="s">
        <v>245</v>
      </c>
      <c r="P15" t="s">
        <v>245</v>
      </c>
      <c r="Q15">
        <v>1</v>
      </c>
      <c r="W15">
        <v>0</v>
      </c>
      <c r="X15">
        <v>-1746966143</v>
      </c>
      <c r="Y15">
        <f t="shared" ref="Y15:Y26" si="12">(AT15*ROUND(0,7))</f>
        <v>0</v>
      </c>
      <c r="AA15">
        <v>454.64</v>
      </c>
      <c r="AB15">
        <v>0</v>
      </c>
      <c r="AC15">
        <v>0</v>
      </c>
      <c r="AD15">
        <v>0</v>
      </c>
      <c r="AE15">
        <v>284.14999999999998</v>
      </c>
      <c r="AF15">
        <v>0</v>
      </c>
      <c r="AG15">
        <v>0</v>
      </c>
      <c r="AH15">
        <v>0</v>
      </c>
      <c r="AI15">
        <v>1.6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0.01</v>
      </c>
      <c r="AU15" t="s">
        <v>47</v>
      </c>
      <c r="AV15">
        <v>0</v>
      </c>
      <c r="AW15">
        <v>2</v>
      </c>
      <c r="AX15">
        <v>66507357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2.8414999999999999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0</v>
      </c>
      <c r="CY15">
        <f t="shared" ref="CY15:CY28" si="13">AA15</f>
        <v>454.64</v>
      </c>
      <c r="CZ15">
        <f t="shared" ref="CZ15:CZ28" si="14">AE15</f>
        <v>284.14999999999998</v>
      </c>
      <c r="DA15">
        <f t="shared" ref="DA15:DA28" si="15">AI15</f>
        <v>1.6</v>
      </c>
      <c r="DB15">
        <f t="shared" ref="DB15:DB26" si="16">ROUND((ROUND(AT15*CZ15,2)*ROUND(0,7)),6)</f>
        <v>0</v>
      </c>
      <c r="DC15">
        <f t="shared" ref="DC15:DC26" si="17">ROUND((ROUND(AT15*AG15,2)*ROUND(0,7)),6)</f>
        <v>0</v>
      </c>
      <c r="DD15" t="s">
        <v>3</v>
      </c>
      <c r="DE15" t="s">
        <v>3</v>
      </c>
      <c r="DF15">
        <f t="shared" ref="DF15:DF26" si="18">ROUND(ROUND(AE15*AI15,2)*CX15,2)</f>
        <v>0</v>
      </c>
      <c r="DG15">
        <f t="shared" si="3"/>
        <v>0</v>
      </c>
      <c r="DH15">
        <f t="shared" si="4"/>
        <v>0</v>
      </c>
      <c r="DI15">
        <f t="shared" si="5"/>
        <v>0</v>
      </c>
      <c r="DJ15">
        <f t="shared" ref="DJ15:DJ28" si="19"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66498812</v>
      </c>
      <c r="C16">
        <v>66507227</v>
      </c>
      <c r="D16">
        <v>62824172</v>
      </c>
      <c r="E16">
        <v>1</v>
      </c>
      <c r="F16">
        <v>1</v>
      </c>
      <c r="G16">
        <v>1</v>
      </c>
      <c r="H16">
        <v>3</v>
      </c>
      <c r="I16" t="s">
        <v>239</v>
      </c>
      <c r="J16" t="s">
        <v>240</v>
      </c>
      <c r="K16" t="s">
        <v>241</v>
      </c>
      <c r="L16">
        <v>1301</v>
      </c>
      <c r="N16">
        <v>1003</v>
      </c>
      <c r="O16" t="s">
        <v>89</v>
      </c>
      <c r="P16" t="s">
        <v>89</v>
      </c>
      <c r="Q16">
        <v>1</v>
      </c>
      <c r="W16">
        <v>0</v>
      </c>
      <c r="X16">
        <v>-355258263</v>
      </c>
      <c r="Y16">
        <f t="shared" si="12"/>
        <v>0</v>
      </c>
      <c r="AA16">
        <v>3.54</v>
      </c>
      <c r="AB16">
        <v>0</v>
      </c>
      <c r="AC16">
        <v>0</v>
      </c>
      <c r="AD16">
        <v>0</v>
      </c>
      <c r="AE16">
        <v>2.27</v>
      </c>
      <c r="AF16">
        <v>0</v>
      </c>
      <c r="AG16">
        <v>0</v>
      </c>
      <c r="AH16">
        <v>0</v>
      </c>
      <c r="AI16">
        <v>1.56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4.21</v>
      </c>
      <c r="AU16" t="s">
        <v>47</v>
      </c>
      <c r="AV16">
        <v>0</v>
      </c>
      <c r="AW16">
        <v>2</v>
      </c>
      <c r="AX16">
        <v>66507358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9.5566999999999993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0</v>
      </c>
      <c r="CY16">
        <f t="shared" si="13"/>
        <v>3.54</v>
      </c>
      <c r="CZ16">
        <f t="shared" si="14"/>
        <v>2.27</v>
      </c>
      <c r="DA16">
        <f t="shared" si="15"/>
        <v>1.56</v>
      </c>
      <c r="DB16">
        <f t="shared" si="16"/>
        <v>0</v>
      </c>
      <c r="DC16">
        <f t="shared" si="17"/>
        <v>0</v>
      </c>
      <c r="DD16" t="s">
        <v>3</v>
      </c>
      <c r="DE16" t="s">
        <v>3</v>
      </c>
      <c r="DF16">
        <f t="shared" si="18"/>
        <v>0</v>
      </c>
      <c r="DG16">
        <f t="shared" si="3"/>
        <v>0</v>
      </c>
      <c r="DH16">
        <f t="shared" si="4"/>
        <v>0</v>
      </c>
      <c r="DI16">
        <f t="shared" si="5"/>
        <v>0</v>
      </c>
      <c r="DJ16">
        <f t="shared" si="19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66498812</v>
      </c>
      <c r="C17">
        <v>66507227</v>
      </c>
      <c r="D17">
        <v>62825514</v>
      </c>
      <c r="E17">
        <v>1</v>
      </c>
      <c r="F17">
        <v>1</v>
      </c>
      <c r="G17">
        <v>1</v>
      </c>
      <c r="H17">
        <v>3</v>
      </c>
      <c r="I17" t="s">
        <v>271</v>
      </c>
      <c r="J17" t="s">
        <v>272</v>
      </c>
      <c r="K17" t="s">
        <v>273</v>
      </c>
      <c r="L17">
        <v>1346</v>
      </c>
      <c r="N17">
        <v>1009</v>
      </c>
      <c r="O17" t="s">
        <v>245</v>
      </c>
      <c r="P17" t="s">
        <v>245</v>
      </c>
      <c r="Q17">
        <v>1</v>
      </c>
      <c r="W17">
        <v>0</v>
      </c>
      <c r="X17">
        <v>-1131385474</v>
      </c>
      <c r="Y17">
        <f t="shared" si="12"/>
        <v>0</v>
      </c>
      <c r="AA17">
        <v>201.17</v>
      </c>
      <c r="AB17">
        <v>0</v>
      </c>
      <c r="AC17">
        <v>0</v>
      </c>
      <c r="AD17">
        <v>0</v>
      </c>
      <c r="AE17">
        <v>174.93</v>
      </c>
      <c r="AF17">
        <v>0</v>
      </c>
      <c r="AG17">
        <v>0</v>
      </c>
      <c r="AH17">
        <v>0</v>
      </c>
      <c r="AI17">
        <v>1.1499999999999999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0.3</v>
      </c>
      <c r="AU17" t="s">
        <v>47</v>
      </c>
      <c r="AV17">
        <v>0</v>
      </c>
      <c r="AW17">
        <v>2</v>
      </c>
      <c r="AX17">
        <v>66507359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52.478999999999999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ROUND(Y17*Source!I29,7)</f>
        <v>0</v>
      </c>
      <c r="CY17">
        <f t="shared" si="13"/>
        <v>201.17</v>
      </c>
      <c r="CZ17">
        <f t="shared" si="14"/>
        <v>174.93</v>
      </c>
      <c r="DA17">
        <f t="shared" si="15"/>
        <v>1.1499999999999999</v>
      </c>
      <c r="DB17">
        <f t="shared" si="16"/>
        <v>0</v>
      </c>
      <c r="DC17">
        <f t="shared" si="17"/>
        <v>0</v>
      </c>
      <c r="DD17" t="s">
        <v>3</v>
      </c>
      <c r="DE17" t="s">
        <v>3</v>
      </c>
      <c r="DF17">
        <f t="shared" si="18"/>
        <v>0</v>
      </c>
      <c r="DG17">
        <f t="shared" si="3"/>
        <v>0</v>
      </c>
      <c r="DH17">
        <f t="shared" si="4"/>
        <v>0</v>
      </c>
      <c r="DI17">
        <f t="shared" si="5"/>
        <v>0</v>
      </c>
      <c r="DJ17">
        <f t="shared" si="19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66498812</v>
      </c>
      <c r="C18">
        <v>66507227</v>
      </c>
      <c r="D18">
        <v>62825578</v>
      </c>
      <c r="E18">
        <v>1</v>
      </c>
      <c r="F18">
        <v>1</v>
      </c>
      <c r="G18">
        <v>1</v>
      </c>
      <c r="H18">
        <v>3</v>
      </c>
      <c r="I18" t="s">
        <v>274</v>
      </c>
      <c r="J18" t="s">
        <v>275</v>
      </c>
      <c r="K18" t="s">
        <v>276</v>
      </c>
      <c r="L18">
        <v>1425</v>
      </c>
      <c r="N18">
        <v>1013</v>
      </c>
      <c r="O18" t="s">
        <v>258</v>
      </c>
      <c r="P18" t="s">
        <v>258</v>
      </c>
      <c r="Q18">
        <v>1</v>
      </c>
      <c r="W18">
        <v>0</v>
      </c>
      <c r="X18">
        <v>482570552</v>
      </c>
      <c r="Y18">
        <f t="shared" si="12"/>
        <v>0</v>
      </c>
      <c r="AA18">
        <v>1154.1500000000001</v>
      </c>
      <c r="AB18">
        <v>0</v>
      </c>
      <c r="AC18">
        <v>0</v>
      </c>
      <c r="AD18">
        <v>0</v>
      </c>
      <c r="AE18">
        <v>978.09</v>
      </c>
      <c r="AF18">
        <v>0</v>
      </c>
      <c r="AG18">
        <v>0</v>
      </c>
      <c r="AH18">
        <v>0</v>
      </c>
      <c r="AI18">
        <v>1.18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</v>
      </c>
      <c r="AU18" t="s">
        <v>47</v>
      </c>
      <c r="AV18">
        <v>0</v>
      </c>
      <c r="AW18">
        <v>2</v>
      </c>
      <c r="AX18">
        <v>66507360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97.809000000000012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ROUND(Y18*Source!I29,7)</f>
        <v>0</v>
      </c>
      <c r="CY18">
        <f t="shared" si="13"/>
        <v>1154.1500000000001</v>
      </c>
      <c r="CZ18">
        <f t="shared" si="14"/>
        <v>978.09</v>
      </c>
      <c r="DA18">
        <f t="shared" si="15"/>
        <v>1.18</v>
      </c>
      <c r="DB18">
        <f t="shared" si="16"/>
        <v>0</v>
      </c>
      <c r="DC18">
        <f t="shared" si="17"/>
        <v>0</v>
      </c>
      <c r="DD18" t="s">
        <v>3</v>
      </c>
      <c r="DE18" t="s">
        <v>3</v>
      </c>
      <c r="DF18">
        <f t="shared" si="18"/>
        <v>0</v>
      </c>
      <c r="DG18">
        <f t="shared" si="3"/>
        <v>0</v>
      </c>
      <c r="DH18">
        <f t="shared" si="4"/>
        <v>0</v>
      </c>
      <c r="DI18">
        <f t="shared" si="5"/>
        <v>0</v>
      </c>
      <c r="DJ18">
        <f t="shared" si="19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66498812</v>
      </c>
      <c r="C19">
        <v>66507227</v>
      </c>
      <c r="D19">
        <v>62827360</v>
      </c>
      <c r="E19">
        <v>1</v>
      </c>
      <c r="F19">
        <v>1</v>
      </c>
      <c r="G19">
        <v>1</v>
      </c>
      <c r="H19">
        <v>3</v>
      </c>
      <c r="I19" t="s">
        <v>277</v>
      </c>
      <c r="J19" t="s">
        <v>278</v>
      </c>
      <c r="K19" t="s">
        <v>279</v>
      </c>
      <c r="L19">
        <v>1348</v>
      </c>
      <c r="N19">
        <v>1009</v>
      </c>
      <c r="O19" t="s">
        <v>33</v>
      </c>
      <c r="P19" t="s">
        <v>33</v>
      </c>
      <c r="Q19">
        <v>1000</v>
      </c>
      <c r="W19">
        <v>0</v>
      </c>
      <c r="X19">
        <v>-290124041</v>
      </c>
      <c r="Y19">
        <f t="shared" si="12"/>
        <v>0</v>
      </c>
      <c r="AA19">
        <v>5813.28</v>
      </c>
      <c r="AB19">
        <v>0</v>
      </c>
      <c r="AC19">
        <v>0</v>
      </c>
      <c r="AD19">
        <v>0</v>
      </c>
      <c r="AE19">
        <v>4338.2700000000004</v>
      </c>
      <c r="AF19">
        <v>0</v>
      </c>
      <c r="AG19">
        <v>0</v>
      </c>
      <c r="AH19">
        <v>0</v>
      </c>
      <c r="AI19">
        <v>1.34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2.9999999999999997E-4</v>
      </c>
      <c r="AU19" t="s">
        <v>47</v>
      </c>
      <c r="AV19">
        <v>0</v>
      </c>
      <c r="AW19">
        <v>2</v>
      </c>
      <c r="AX19">
        <v>66507361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1.3014810000000001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ROUND(Y19*Source!I29,7)</f>
        <v>0</v>
      </c>
      <c r="CY19">
        <f t="shared" si="13"/>
        <v>5813.28</v>
      </c>
      <c r="CZ19">
        <f t="shared" si="14"/>
        <v>4338.2700000000004</v>
      </c>
      <c r="DA19">
        <f t="shared" si="15"/>
        <v>1.34</v>
      </c>
      <c r="DB19">
        <f t="shared" si="16"/>
        <v>0</v>
      </c>
      <c r="DC19">
        <f t="shared" si="17"/>
        <v>0</v>
      </c>
      <c r="DD19" t="s">
        <v>3</v>
      </c>
      <c r="DE19" t="s">
        <v>3</v>
      </c>
      <c r="DF19">
        <f t="shared" si="18"/>
        <v>0</v>
      </c>
      <c r="DG19">
        <f t="shared" si="3"/>
        <v>0</v>
      </c>
      <c r="DH19">
        <f t="shared" si="4"/>
        <v>0</v>
      </c>
      <c r="DI19">
        <f t="shared" si="5"/>
        <v>0</v>
      </c>
      <c r="DJ19">
        <f t="shared" si="19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66498812</v>
      </c>
      <c r="C20">
        <v>66507227</v>
      </c>
      <c r="D20">
        <v>62834488</v>
      </c>
      <c r="E20">
        <v>1</v>
      </c>
      <c r="F20">
        <v>1</v>
      </c>
      <c r="G20">
        <v>1</v>
      </c>
      <c r="H20">
        <v>3</v>
      </c>
      <c r="I20" t="s">
        <v>280</v>
      </c>
      <c r="J20" t="s">
        <v>281</v>
      </c>
      <c r="K20" t="s">
        <v>282</v>
      </c>
      <c r="L20">
        <v>1348</v>
      </c>
      <c r="N20">
        <v>1009</v>
      </c>
      <c r="O20" t="s">
        <v>33</v>
      </c>
      <c r="P20" t="s">
        <v>33</v>
      </c>
      <c r="Q20">
        <v>1000</v>
      </c>
      <c r="W20">
        <v>0</v>
      </c>
      <c r="X20">
        <v>1793987537</v>
      </c>
      <c r="Y20">
        <f t="shared" si="12"/>
        <v>0</v>
      </c>
      <c r="AA20">
        <v>1144599.95</v>
      </c>
      <c r="AB20">
        <v>0</v>
      </c>
      <c r="AC20">
        <v>0</v>
      </c>
      <c r="AD20">
        <v>0</v>
      </c>
      <c r="AE20">
        <v>1050091.7</v>
      </c>
      <c r="AF20">
        <v>0</v>
      </c>
      <c r="AG20">
        <v>0</v>
      </c>
      <c r="AH20">
        <v>0</v>
      </c>
      <c r="AI20">
        <v>1.0900000000000001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1E-4</v>
      </c>
      <c r="AU20" t="s">
        <v>47</v>
      </c>
      <c r="AV20">
        <v>0</v>
      </c>
      <c r="AW20">
        <v>2</v>
      </c>
      <c r="AX20">
        <v>66507362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105.00917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ROUND(Y20*Source!I29,7)</f>
        <v>0</v>
      </c>
      <c r="CY20">
        <f t="shared" si="13"/>
        <v>1144599.95</v>
      </c>
      <c r="CZ20">
        <f t="shared" si="14"/>
        <v>1050091.7</v>
      </c>
      <c r="DA20">
        <f t="shared" si="15"/>
        <v>1.0900000000000001</v>
      </c>
      <c r="DB20">
        <f t="shared" si="16"/>
        <v>0</v>
      </c>
      <c r="DC20">
        <f t="shared" si="17"/>
        <v>0</v>
      </c>
      <c r="DD20" t="s">
        <v>3</v>
      </c>
      <c r="DE20" t="s">
        <v>3</v>
      </c>
      <c r="DF20">
        <f t="shared" si="18"/>
        <v>0</v>
      </c>
      <c r="DG20">
        <f t="shared" si="3"/>
        <v>0</v>
      </c>
      <c r="DH20">
        <f t="shared" si="4"/>
        <v>0</v>
      </c>
      <c r="DI20">
        <f t="shared" si="5"/>
        <v>0</v>
      </c>
      <c r="DJ20">
        <f t="shared" si="19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66498812</v>
      </c>
      <c r="C21">
        <v>66507227</v>
      </c>
      <c r="D21">
        <v>62834526</v>
      </c>
      <c r="E21">
        <v>1</v>
      </c>
      <c r="F21">
        <v>1</v>
      </c>
      <c r="G21">
        <v>1</v>
      </c>
      <c r="H21">
        <v>3</v>
      </c>
      <c r="I21" t="s">
        <v>246</v>
      </c>
      <c r="J21" t="s">
        <v>247</v>
      </c>
      <c r="K21" t="s">
        <v>248</v>
      </c>
      <c r="L21">
        <v>1346</v>
      </c>
      <c r="N21">
        <v>1009</v>
      </c>
      <c r="O21" t="s">
        <v>245</v>
      </c>
      <c r="P21" t="s">
        <v>245</v>
      </c>
      <c r="Q21">
        <v>1</v>
      </c>
      <c r="W21">
        <v>0</v>
      </c>
      <c r="X21">
        <v>1107207883</v>
      </c>
      <c r="Y21">
        <f t="shared" si="12"/>
        <v>0</v>
      </c>
      <c r="AA21">
        <v>1448.29</v>
      </c>
      <c r="AB21">
        <v>0</v>
      </c>
      <c r="AC21">
        <v>0</v>
      </c>
      <c r="AD21">
        <v>0</v>
      </c>
      <c r="AE21">
        <v>899.56</v>
      </c>
      <c r="AF21">
        <v>0</v>
      </c>
      <c r="AG21">
        <v>0</v>
      </c>
      <c r="AH21">
        <v>0</v>
      </c>
      <c r="AI21">
        <v>1.61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0.06</v>
      </c>
      <c r="AU21" t="s">
        <v>47</v>
      </c>
      <c r="AV21">
        <v>0</v>
      </c>
      <c r="AW21">
        <v>2</v>
      </c>
      <c r="AX21">
        <v>66507363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53.973599999999998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ROUND(Y21*Source!I29,7)</f>
        <v>0</v>
      </c>
      <c r="CY21">
        <f t="shared" si="13"/>
        <v>1448.29</v>
      </c>
      <c r="CZ21">
        <f t="shared" si="14"/>
        <v>899.56</v>
      </c>
      <c r="DA21">
        <f t="shared" si="15"/>
        <v>1.61</v>
      </c>
      <c r="DB21">
        <f t="shared" si="16"/>
        <v>0</v>
      </c>
      <c r="DC21">
        <f t="shared" si="17"/>
        <v>0</v>
      </c>
      <c r="DD21" t="s">
        <v>3</v>
      </c>
      <c r="DE21" t="s">
        <v>3</v>
      </c>
      <c r="DF21">
        <f t="shared" si="18"/>
        <v>0</v>
      </c>
      <c r="DG21">
        <f t="shared" si="3"/>
        <v>0</v>
      </c>
      <c r="DH21">
        <f t="shared" si="4"/>
        <v>0</v>
      </c>
      <c r="DI21">
        <f t="shared" si="5"/>
        <v>0</v>
      </c>
      <c r="DJ21">
        <f t="shared" si="19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66498812</v>
      </c>
      <c r="C22">
        <v>66507227</v>
      </c>
      <c r="D22">
        <v>62842579</v>
      </c>
      <c r="E22">
        <v>1</v>
      </c>
      <c r="F22">
        <v>1</v>
      </c>
      <c r="G22">
        <v>1</v>
      </c>
      <c r="H22">
        <v>3</v>
      </c>
      <c r="I22" t="s">
        <v>283</v>
      </c>
      <c r="J22" t="s">
        <v>284</v>
      </c>
      <c r="K22" t="s">
        <v>285</v>
      </c>
      <c r="L22">
        <v>1348</v>
      </c>
      <c r="N22">
        <v>1009</v>
      </c>
      <c r="O22" t="s">
        <v>33</v>
      </c>
      <c r="P22" t="s">
        <v>33</v>
      </c>
      <c r="Q22">
        <v>1000</v>
      </c>
      <c r="W22">
        <v>0</v>
      </c>
      <c r="X22">
        <v>462364184</v>
      </c>
      <c r="Y22">
        <f t="shared" si="12"/>
        <v>0</v>
      </c>
      <c r="AA22">
        <v>86810.95</v>
      </c>
      <c r="AB22">
        <v>0</v>
      </c>
      <c r="AC22">
        <v>0</v>
      </c>
      <c r="AD22">
        <v>0</v>
      </c>
      <c r="AE22">
        <v>47961.85</v>
      </c>
      <c r="AF22">
        <v>0</v>
      </c>
      <c r="AG22">
        <v>0</v>
      </c>
      <c r="AH22">
        <v>0</v>
      </c>
      <c r="AI22">
        <v>1.81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2.0000000000000002E-5</v>
      </c>
      <c r="AU22" t="s">
        <v>47</v>
      </c>
      <c r="AV22">
        <v>0</v>
      </c>
      <c r="AW22">
        <v>2</v>
      </c>
      <c r="AX22">
        <v>66507364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0.95923700000000001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ROUND(Y22*Source!I29,7)</f>
        <v>0</v>
      </c>
      <c r="CY22">
        <f t="shared" si="13"/>
        <v>86810.95</v>
      </c>
      <c r="CZ22">
        <f t="shared" si="14"/>
        <v>47961.85</v>
      </c>
      <c r="DA22">
        <f t="shared" si="15"/>
        <v>1.81</v>
      </c>
      <c r="DB22">
        <f t="shared" si="16"/>
        <v>0</v>
      </c>
      <c r="DC22">
        <f t="shared" si="17"/>
        <v>0</v>
      </c>
      <c r="DD22" t="s">
        <v>3</v>
      </c>
      <c r="DE22" t="s">
        <v>3</v>
      </c>
      <c r="DF22">
        <f t="shared" si="18"/>
        <v>0</v>
      </c>
      <c r="DG22">
        <f t="shared" si="3"/>
        <v>0</v>
      </c>
      <c r="DH22">
        <f t="shared" si="4"/>
        <v>0</v>
      </c>
      <c r="DI22">
        <f t="shared" si="5"/>
        <v>0</v>
      </c>
      <c r="DJ22">
        <f t="shared" si="19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ROW(Source!A29)</f>
        <v>29</v>
      </c>
      <c r="B23">
        <v>66498812</v>
      </c>
      <c r="C23">
        <v>66507227</v>
      </c>
      <c r="D23">
        <v>62842752</v>
      </c>
      <c r="E23">
        <v>1</v>
      </c>
      <c r="F23">
        <v>1</v>
      </c>
      <c r="G23">
        <v>1</v>
      </c>
      <c r="H23">
        <v>3</v>
      </c>
      <c r="I23" t="s">
        <v>286</v>
      </c>
      <c r="J23" t="s">
        <v>287</v>
      </c>
      <c r="K23" t="s">
        <v>288</v>
      </c>
      <c r="L23">
        <v>1346</v>
      </c>
      <c r="N23">
        <v>1009</v>
      </c>
      <c r="O23" t="s">
        <v>245</v>
      </c>
      <c r="P23" t="s">
        <v>245</v>
      </c>
      <c r="Q23">
        <v>1</v>
      </c>
      <c r="W23">
        <v>0</v>
      </c>
      <c r="X23">
        <v>940570589</v>
      </c>
      <c r="Y23">
        <f t="shared" si="12"/>
        <v>0</v>
      </c>
      <c r="AA23">
        <v>188.93</v>
      </c>
      <c r="AB23">
        <v>0</v>
      </c>
      <c r="AC23">
        <v>0</v>
      </c>
      <c r="AD23">
        <v>0</v>
      </c>
      <c r="AE23">
        <v>157.44</v>
      </c>
      <c r="AF23">
        <v>0</v>
      </c>
      <c r="AG23">
        <v>0</v>
      </c>
      <c r="AH23">
        <v>0</v>
      </c>
      <c r="AI23">
        <v>1.2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0.03</v>
      </c>
      <c r="AU23" t="s">
        <v>47</v>
      </c>
      <c r="AV23">
        <v>0</v>
      </c>
      <c r="AW23">
        <v>2</v>
      </c>
      <c r="AX23">
        <v>66507365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4.7231999999999994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ROUND(Y23*Source!I29,7)</f>
        <v>0</v>
      </c>
      <c r="CY23">
        <f t="shared" si="13"/>
        <v>188.93</v>
      </c>
      <c r="CZ23">
        <f t="shared" si="14"/>
        <v>157.44</v>
      </c>
      <c r="DA23">
        <f t="shared" si="15"/>
        <v>1.2</v>
      </c>
      <c r="DB23">
        <f t="shared" si="16"/>
        <v>0</v>
      </c>
      <c r="DC23">
        <f t="shared" si="17"/>
        <v>0</v>
      </c>
      <c r="DD23" t="s">
        <v>3</v>
      </c>
      <c r="DE23" t="s">
        <v>3</v>
      </c>
      <c r="DF23">
        <f t="shared" si="18"/>
        <v>0</v>
      </c>
      <c r="DG23">
        <f t="shared" si="3"/>
        <v>0</v>
      </c>
      <c r="DH23">
        <f t="shared" si="4"/>
        <v>0</v>
      </c>
      <c r="DI23">
        <f t="shared" si="5"/>
        <v>0</v>
      </c>
      <c r="DJ23">
        <f t="shared" si="19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ROW(Source!A29)</f>
        <v>29</v>
      </c>
      <c r="B24">
        <v>66498812</v>
      </c>
      <c r="C24">
        <v>66507227</v>
      </c>
      <c r="D24">
        <v>62851730</v>
      </c>
      <c r="E24">
        <v>1</v>
      </c>
      <c r="F24">
        <v>1</v>
      </c>
      <c r="G24">
        <v>1</v>
      </c>
      <c r="H24">
        <v>3</v>
      </c>
      <c r="I24" t="s">
        <v>289</v>
      </c>
      <c r="J24" t="s">
        <v>290</v>
      </c>
      <c r="K24" t="s">
        <v>291</v>
      </c>
      <c r="L24">
        <v>1425</v>
      </c>
      <c r="N24">
        <v>1013</v>
      </c>
      <c r="O24" t="s">
        <v>258</v>
      </c>
      <c r="P24" t="s">
        <v>258</v>
      </c>
      <c r="Q24">
        <v>1</v>
      </c>
      <c r="W24">
        <v>0</v>
      </c>
      <c r="X24">
        <v>303332773</v>
      </c>
      <c r="Y24">
        <f t="shared" si="12"/>
        <v>0</v>
      </c>
      <c r="AA24">
        <v>1033.25</v>
      </c>
      <c r="AB24">
        <v>0</v>
      </c>
      <c r="AC24">
        <v>0</v>
      </c>
      <c r="AD24">
        <v>0</v>
      </c>
      <c r="AE24">
        <v>840.04</v>
      </c>
      <c r="AF24">
        <v>0</v>
      </c>
      <c r="AG24">
        <v>0</v>
      </c>
      <c r="AH24">
        <v>0</v>
      </c>
      <c r="AI24">
        <v>1.23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47</v>
      </c>
      <c r="AV24">
        <v>0</v>
      </c>
      <c r="AW24">
        <v>2</v>
      </c>
      <c r="AX24">
        <v>66507366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84.004000000000005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ROUND(Y24*Source!I29,7)</f>
        <v>0</v>
      </c>
      <c r="CY24">
        <f t="shared" si="13"/>
        <v>1033.25</v>
      </c>
      <c r="CZ24">
        <f t="shared" si="14"/>
        <v>840.04</v>
      </c>
      <c r="DA24">
        <f t="shared" si="15"/>
        <v>1.23</v>
      </c>
      <c r="DB24">
        <f t="shared" si="16"/>
        <v>0</v>
      </c>
      <c r="DC24">
        <f t="shared" si="17"/>
        <v>0</v>
      </c>
      <c r="DD24" t="s">
        <v>3</v>
      </c>
      <c r="DE24" t="s">
        <v>3</v>
      </c>
      <c r="DF24">
        <f t="shared" si="18"/>
        <v>0</v>
      </c>
      <c r="DG24">
        <f t="shared" si="3"/>
        <v>0</v>
      </c>
      <c r="DH24">
        <f t="shared" si="4"/>
        <v>0</v>
      </c>
      <c r="DI24">
        <f t="shared" si="5"/>
        <v>0</v>
      </c>
      <c r="DJ24">
        <f t="shared" si="19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66498812</v>
      </c>
      <c r="C25">
        <v>66507227</v>
      </c>
      <c r="D25">
        <v>62858982</v>
      </c>
      <c r="E25">
        <v>1</v>
      </c>
      <c r="F25">
        <v>1</v>
      </c>
      <c r="G25">
        <v>1</v>
      </c>
      <c r="H25">
        <v>3</v>
      </c>
      <c r="I25" t="s">
        <v>292</v>
      </c>
      <c r="J25" t="s">
        <v>293</v>
      </c>
      <c r="K25" t="s">
        <v>294</v>
      </c>
      <c r="L25">
        <v>1346</v>
      </c>
      <c r="N25">
        <v>1009</v>
      </c>
      <c r="O25" t="s">
        <v>245</v>
      </c>
      <c r="P25" t="s">
        <v>245</v>
      </c>
      <c r="Q25">
        <v>1</v>
      </c>
      <c r="W25">
        <v>0</v>
      </c>
      <c r="X25">
        <v>2102407929</v>
      </c>
      <c r="Y25">
        <f t="shared" si="12"/>
        <v>0</v>
      </c>
      <c r="AA25">
        <v>320.44</v>
      </c>
      <c r="AB25">
        <v>0</v>
      </c>
      <c r="AC25">
        <v>0</v>
      </c>
      <c r="AD25">
        <v>0</v>
      </c>
      <c r="AE25">
        <v>232.2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47</v>
      </c>
      <c r="AV25">
        <v>0</v>
      </c>
      <c r="AW25">
        <v>2</v>
      </c>
      <c r="AX25">
        <v>66507367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4.6440000000000001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ROUND(Y25*Source!I29,7)</f>
        <v>0</v>
      </c>
      <c r="CY25">
        <f t="shared" si="13"/>
        <v>320.44</v>
      </c>
      <c r="CZ25">
        <f t="shared" si="14"/>
        <v>232.2</v>
      </c>
      <c r="DA25">
        <f t="shared" si="15"/>
        <v>1.38</v>
      </c>
      <c r="DB25">
        <f t="shared" si="16"/>
        <v>0</v>
      </c>
      <c r="DC25">
        <f t="shared" si="17"/>
        <v>0</v>
      </c>
      <c r="DD25" t="s">
        <v>3</v>
      </c>
      <c r="DE25" t="s">
        <v>3</v>
      </c>
      <c r="DF25">
        <f t="shared" si="18"/>
        <v>0</v>
      </c>
      <c r="DG25">
        <f t="shared" si="3"/>
        <v>0</v>
      </c>
      <c r="DH25">
        <f t="shared" si="4"/>
        <v>0</v>
      </c>
      <c r="DI25">
        <f t="shared" si="5"/>
        <v>0</v>
      </c>
      <c r="DJ25">
        <f t="shared" si="19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66498812</v>
      </c>
      <c r="C26">
        <v>66507227</v>
      </c>
      <c r="D26">
        <v>62865247</v>
      </c>
      <c r="E26">
        <v>1</v>
      </c>
      <c r="F26">
        <v>1</v>
      </c>
      <c r="G26">
        <v>1</v>
      </c>
      <c r="H26">
        <v>3</v>
      </c>
      <c r="I26" t="s">
        <v>252</v>
      </c>
      <c r="J26" t="s">
        <v>253</v>
      </c>
      <c r="K26" t="s">
        <v>254</v>
      </c>
      <c r="L26">
        <v>1346</v>
      </c>
      <c r="N26">
        <v>1009</v>
      </c>
      <c r="O26" t="s">
        <v>245</v>
      </c>
      <c r="P26" t="s">
        <v>245</v>
      </c>
      <c r="Q26">
        <v>1</v>
      </c>
      <c r="W26">
        <v>0</v>
      </c>
      <c r="X26">
        <v>-1766257417</v>
      </c>
      <c r="Y26">
        <f t="shared" si="12"/>
        <v>0</v>
      </c>
      <c r="AA26">
        <v>252.66</v>
      </c>
      <c r="AB26">
        <v>0</v>
      </c>
      <c r="AC26">
        <v>0</v>
      </c>
      <c r="AD26">
        <v>0</v>
      </c>
      <c r="AE26">
        <v>189.97</v>
      </c>
      <c r="AF26">
        <v>0</v>
      </c>
      <c r="AG26">
        <v>0</v>
      </c>
      <c r="AH26">
        <v>0</v>
      </c>
      <c r="AI26">
        <v>1.33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0.08</v>
      </c>
      <c r="AU26" t="s">
        <v>47</v>
      </c>
      <c r="AV26">
        <v>0</v>
      </c>
      <c r="AW26">
        <v>2</v>
      </c>
      <c r="AX26">
        <v>66507368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15.1976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ROUND(Y26*Source!I29,7)</f>
        <v>0</v>
      </c>
      <c r="CY26">
        <f t="shared" si="13"/>
        <v>252.66</v>
      </c>
      <c r="CZ26">
        <f t="shared" si="14"/>
        <v>189.97</v>
      </c>
      <c r="DA26">
        <f t="shared" si="15"/>
        <v>1.33</v>
      </c>
      <c r="DB26">
        <f t="shared" si="16"/>
        <v>0</v>
      </c>
      <c r="DC26">
        <f t="shared" si="17"/>
        <v>0</v>
      </c>
      <c r="DD26" t="s">
        <v>3</v>
      </c>
      <c r="DE26" t="s">
        <v>3</v>
      </c>
      <c r="DF26">
        <f t="shared" si="18"/>
        <v>0</v>
      </c>
      <c r="DG26">
        <f t="shared" si="3"/>
        <v>0</v>
      </c>
      <c r="DH26">
        <f t="shared" si="4"/>
        <v>0</v>
      </c>
      <c r="DI26">
        <f t="shared" si="5"/>
        <v>0</v>
      </c>
      <c r="DJ26">
        <f t="shared" si="19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66498812</v>
      </c>
      <c r="C27">
        <v>66507227</v>
      </c>
      <c r="D27">
        <v>62755692</v>
      </c>
      <c r="E27">
        <v>117</v>
      </c>
      <c r="F27">
        <v>1</v>
      </c>
      <c r="G27">
        <v>1</v>
      </c>
      <c r="H27">
        <v>3</v>
      </c>
      <c r="I27" t="s">
        <v>27</v>
      </c>
      <c r="J27" t="s">
        <v>3</v>
      </c>
      <c r="K27" t="s">
        <v>28</v>
      </c>
      <c r="L27">
        <v>3277935</v>
      </c>
      <c r="N27">
        <v>1013</v>
      </c>
      <c r="O27" t="s">
        <v>29</v>
      </c>
      <c r="P27" t="s">
        <v>29</v>
      </c>
      <c r="Q27">
        <v>1</v>
      </c>
      <c r="W27">
        <v>0</v>
      </c>
      <c r="X27">
        <v>274903907</v>
      </c>
      <c r="Y27">
        <f>AT27</f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66507369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ROUND(Y27*Source!I29,7)</f>
        <v>32</v>
      </c>
      <c r="CY27">
        <f t="shared" si="13"/>
        <v>0</v>
      </c>
      <c r="CZ27">
        <f t="shared" si="14"/>
        <v>0</v>
      </c>
      <c r="DA27">
        <f t="shared" si="15"/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 t="shared" ref="DF27:DF34" si="20">ROUND(ROUND(AE27,2)*CX27,2)</f>
        <v>0</v>
      </c>
      <c r="DG27">
        <f t="shared" si="3"/>
        <v>0</v>
      </c>
      <c r="DH27">
        <f t="shared" si="4"/>
        <v>0</v>
      </c>
      <c r="DI27">
        <f t="shared" si="5"/>
        <v>0</v>
      </c>
      <c r="DJ27">
        <f t="shared" si="19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ROW(Source!A29)</f>
        <v>29</v>
      </c>
      <c r="B28">
        <v>66498812</v>
      </c>
      <c r="C28">
        <v>66507227</v>
      </c>
      <c r="D28">
        <v>62755694</v>
      </c>
      <c r="E28">
        <v>117</v>
      </c>
      <c r="F28">
        <v>1</v>
      </c>
      <c r="G28">
        <v>1</v>
      </c>
      <c r="H28">
        <v>3</v>
      </c>
      <c r="I28" t="s">
        <v>31</v>
      </c>
      <c r="J28" t="s">
        <v>3</v>
      </c>
      <c r="K28" t="s">
        <v>32</v>
      </c>
      <c r="L28">
        <v>1348</v>
      </c>
      <c r="N28">
        <v>1009</v>
      </c>
      <c r="O28" t="s">
        <v>33</v>
      </c>
      <c r="P28" t="s">
        <v>33</v>
      </c>
      <c r="Q28">
        <v>1000</v>
      </c>
      <c r="W28">
        <v>0</v>
      </c>
      <c r="X28">
        <v>1392189009</v>
      </c>
      <c r="Y28">
        <f>(AT28*ROUND(0,7))</f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1E-3</v>
      </c>
      <c r="AU28" t="s">
        <v>47</v>
      </c>
      <c r="AV28">
        <v>0</v>
      </c>
      <c r="AW28">
        <v>2</v>
      </c>
      <c r="AX28">
        <v>66507370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ROUND(Y28*Source!I29,7)</f>
        <v>0</v>
      </c>
      <c r="CY28">
        <f t="shared" si="13"/>
        <v>0</v>
      </c>
      <c r="CZ28">
        <f t="shared" si="14"/>
        <v>0</v>
      </c>
      <c r="DA28">
        <f t="shared" si="15"/>
        <v>1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 t="shared" si="20"/>
        <v>0</v>
      </c>
      <c r="DG28">
        <f t="shared" si="3"/>
        <v>0</v>
      </c>
      <c r="DH28">
        <f t="shared" si="4"/>
        <v>0</v>
      </c>
      <c r="DI28">
        <f t="shared" si="5"/>
        <v>0</v>
      </c>
      <c r="DJ28">
        <f t="shared" si="19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66498812</v>
      </c>
      <c r="C29">
        <v>66507247</v>
      </c>
      <c r="D29">
        <v>62749694</v>
      </c>
      <c r="E29">
        <v>117</v>
      </c>
      <c r="F29">
        <v>1</v>
      </c>
      <c r="G29">
        <v>1</v>
      </c>
      <c r="H29">
        <v>1</v>
      </c>
      <c r="I29" t="s">
        <v>295</v>
      </c>
      <c r="J29" t="s">
        <v>3</v>
      </c>
      <c r="K29" t="s">
        <v>296</v>
      </c>
      <c r="L29">
        <v>1191</v>
      </c>
      <c r="N29">
        <v>1013</v>
      </c>
      <c r="O29" t="s">
        <v>238</v>
      </c>
      <c r="P29" t="s">
        <v>238</v>
      </c>
      <c r="Q29">
        <v>1</v>
      </c>
      <c r="W29">
        <v>0</v>
      </c>
      <c r="X29">
        <v>1522950421</v>
      </c>
      <c r="Y29">
        <f>(AT29*ROUND((0.7*1.25),7))</f>
        <v>6.9475000000000007</v>
      </c>
      <c r="AA29">
        <v>0</v>
      </c>
      <c r="AB29">
        <v>0</v>
      </c>
      <c r="AC29">
        <v>0</v>
      </c>
      <c r="AD29">
        <v>389.82</v>
      </c>
      <c r="AE29">
        <v>0</v>
      </c>
      <c r="AF29">
        <v>0</v>
      </c>
      <c r="AG29">
        <v>0</v>
      </c>
      <c r="AH29">
        <v>389.82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7.94</v>
      </c>
      <c r="AU29" t="s">
        <v>49</v>
      </c>
      <c r="AV29">
        <v>1</v>
      </c>
      <c r="AW29">
        <v>2</v>
      </c>
      <c r="AX29">
        <v>66507388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3095.1707999999999</v>
      </c>
      <c r="BN29">
        <v>7.94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2708.2744499999999</v>
      </c>
      <c r="BU29">
        <v>6.9474999999999998</v>
      </c>
      <c r="BV29">
        <v>0</v>
      </c>
      <c r="BW29">
        <v>1</v>
      </c>
      <c r="CU29">
        <f>ROUND(AT29*Source!I32*AH29*AL29,2)</f>
        <v>154758.54</v>
      </c>
      <c r="CV29">
        <f>ROUND(Y29*Source!I32,7)</f>
        <v>347.375</v>
      </c>
      <c r="CW29">
        <v>0</v>
      </c>
      <c r="CX29">
        <f>ROUND(Y29*Source!I32,7)</f>
        <v>347.375</v>
      </c>
      <c r="CY29">
        <f>AD29</f>
        <v>389.82</v>
      </c>
      <c r="CZ29">
        <f>AH29</f>
        <v>389.82</v>
      </c>
      <c r="DA29">
        <f>AL29</f>
        <v>1</v>
      </c>
      <c r="DB29">
        <f>ROUND((ROUND(AT29*CZ29,2)*ROUND((0.7*1.25),7)),6)</f>
        <v>2708.2737499999998</v>
      </c>
      <c r="DC29">
        <f>ROUND((ROUND(AT29*AG29,2)*ROUND((0.7*1.25),7)),6)</f>
        <v>0</v>
      </c>
      <c r="DD29" t="s">
        <v>3</v>
      </c>
      <c r="DE29" t="s">
        <v>3</v>
      </c>
      <c r="DF29">
        <f t="shared" si="20"/>
        <v>0</v>
      </c>
      <c r="DG29">
        <f t="shared" si="3"/>
        <v>0</v>
      </c>
      <c r="DH29">
        <f t="shared" si="4"/>
        <v>0</v>
      </c>
      <c r="DI29">
        <f t="shared" si="5"/>
        <v>135413.72</v>
      </c>
      <c r="DJ29">
        <f>DI29</f>
        <v>135413.72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66498812</v>
      </c>
      <c r="C30">
        <v>66507247</v>
      </c>
      <c r="D30">
        <v>62749858</v>
      </c>
      <c r="E30">
        <v>117</v>
      </c>
      <c r="F30">
        <v>1</v>
      </c>
      <c r="G30">
        <v>1</v>
      </c>
      <c r="H30">
        <v>1</v>
      </c>
      <c r="I30" t="s">
        <v>261</v>
      </c>
      <c r="J30" t="s">
        <v>3</v>
      </c>
      <c r="K30" t="s">
        <v>262</v>
      </c>
      <c r="L30">
        <v>1191</v>
      </c>
      <c r="N30">
        <v>1013</v>
      </c>
      <c r="O30" t="s">
        <v>238</v>
      </c>
      <c r="P30" t="s">
        <v>238</v>
      </c>
      <c r="Q30">
        <v>1</v>
      </c>
      <c r="W30">
        <v>0</v>
      </c>
      <c r="X30">
        <v>-1417349443</v>
      </c>
      <c r="Y30">
        <f>(AT30*ROUND(0.7,7))</f>
        <v>0.434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0.62</v>
      </c>
      <c r="AU30" t="s">
        <v>48</v>
      </c>
      <c r="AV30">
        <v>2</v>
      </c>
      <c r="AW30">
        <v>2</v>
      </c>
      <c r="AX30">
        <v>66507389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ROUND(Y30*Source!I32,7)</f>
        <v>21.7</v>
      </c>
      <c r="CY30">
        <f>AD30</f>
        <v>0</v>
      </c>
      <c r="CZ30">
        <f>AH30</f>
        <v>0</v>
      </c>
      <c r="DA30">
        <f>AL30</f>
        <v>1</v>
      </c>
      <c r="DB30">
        <f>ROUND((ROUND(AT30*CZ30,2)*ROUND(0.7,7)),6)</f>
        <v>0</v>
      </c>
      <c r="DC30">
        <f>ROUND((ROUND(AT30*AG30,2)*ROUND(0.7,7)),6)</f>
        <v>0</v>
      </c>
      <c r="DD30" t="s">
        <v>3</v>
      </c>
      <c r="DE30" t="s">
        <v>3</v>
      </c>
      <c r="DF30">
        <f t="shared" si="20"/>
        <v>0</v>
      </c>
      <c r="DG30">
        <f t="shared" si="3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66498812</v>
      </c>
      <c r="C31">
        <v>66507247</v>
      </c>
      <c r="D31">
        <v>62756347</v>
      </c>
      <c r="E31">
        <v>1</v>
      </c>
      <c r="F31">
        <v>1</v>
      </c>
      <c r="G31">
        <v>1</v>
      </c>
      <c r="H31">
        <v>2</v>
      </c>
      <c r="I31" t="s">
        <v>297</v>
      </c>
      <c r="J31" t="s">
        <v>298</v>
      </c>
      <c r="K31" t="s">
        <v>299</v>
      </c>
      <c r="L31">
        <v>1368</v>
      </c>
      <c r="N31">
        <v>1011</v>
      </c>
      <c r="O31" t="s">
        <v>266</v>
      </c>
      <c r="P31" t="s">
        <v>266</v>
      </c>
      <c r="Q31">
        <v>1</v>
      </c>
      <c r="W31">
        <v>0</v>
      </c>
      <c r="X31">
        <v>639918019</v>
      </c>
      <c r="Y31">
        <f>(AT31*ROUND(0.7,7))</f>
        <v>0.126</v>
      </c>
      <c r="AA31">
        <v>0</v>
      </c>
      <c r="AB31">
        <v>1644.1</v>
      </c>
      <c r="AC31">
        <v>508.46</v>
      </c>
      <c r="AD31">
        <v>0</v>
      </c>
      <c r="AE31">
        <v>0</v>
      </c>
      <c r="AF31">
        <v>1644.1</v>
      </c>
      <c r="AG31">
        <v>508.46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0.18</v>
      </c>
      <c r="AU31" t="s">
        <v>48</v>
      </c>
      <c r="AV31">
        <v>1</v>
      </c>
      <c r="AW31">
        <v>2</v>
      </c>
      <c r="AX31">
        <v>66507390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295.93799999999999</v>
      </c>
      <c r="BL31">
        <v>91.522799999999989</v>
      </c>
      <c r="BM31">
        <v>0</v>
      </c>
      <c r="BN31">
        <v>0</v>
      </c>
      <c r="BO31">
        <v>0.18</v>
      </c>
      <c r="BP31">
        <v>1</v>
      </c>
      <c r="BQ31">
        <v>0</v>
      </c>
      <c r="BR31">
        <v>207.1566</v>
      </c>
      <c r="BS31">
        <v>64.065960000000004</v>
      </c>
      <c r="BT31">
        <v>0</v>
      </c>
      <c r="BU31">
        <v>0</v>
      </c>
      <c r="BV31">
        <v>0.126</v>
      </c>
      <c r="BW31">
        <v>1</v>
      </c>
      <c r="CV31">
        <v>0</v>
      </c>
      <c r="CW31">
        <f>ROUND(Y31*Source!I32*DO31,7)</f>
        <v>6.3</v>
      </c>
      <c r="CX31">
        <f>ROUND(Y31*Source!I32,7)</f>
        <v>6.3</v>
      </c>
      <c r="CY31">
        <f>AB31</f>
        <v>1644.1</v>
      </c>
      <c r="CZ31">
        <f>AF31</f>
        <v>1644.1</v>
      </c>
      <c r="DA31">
        <f>AJ31</f>
        <v>1</v>
      </c>
      <c r="DB31">
        <f>ROUND((ROUND(AT31*CZ31,2)*ROUND(0.7,7)),6)</f>
        <v>207.15799999999999</v>
      </c>
      <c r="DC31">
        <f>ROUND((ROUND(AT31*AG31,2)*ROUND(0.7,7)),6)</f>
        <v>64.063999999999993</v>
      </c>
      <c r="DD31" t="s">
        <v>3</v>
      </c>
      <c r="DE31" t="s">
        <v>3</v>
      </c>
      <c r="DF31">
        <f t="shared" si="20"/>
        <v>0</v>
      </c>
      <c r="DG31">
        <f t="shared" si="3"/>
        <v>10357.83</v>
      </c>
      <c r="DH31">
        <f t="shared" si="4"/>
        <v>3203.3</v>
      </c>
      <c r="DI31">
        <f t="shared" si="5"/>
        <v>0</v>
      </c>
      <c r="DJ31">
        <f>DG31+DH31</f>
        <v>13561.130000000001</v>
      </c>
      <c r="DK31">
        <v>1</v>
      </c>
      <c r="DL31" t="s">
        <v>300</v>
      </c>
      <c r="DM31">
        <v>6</v>
      </c>
      <c r="DN31" t="s">
        <v>238</v>
      </c>
      <c r="DO31">
        <v>1</v>
      </c>
    </row>
    <row r="32" spans="1:119" x14ac:dyDescent="0.2">
      <c r="A32">
        <f>ROW(Source!A32)</f>
        <v>32</v>
      </c>
      <c r="B32">
        <v>66498812</v>
      </c>
      <c r="C32">
        <v>66507247</v>
      </c>
      <c r="D32">
        <v>62756528</v>
      </c>
      <c r="E32">
        <v>1</v>
      </c>
      <c r="F32">
        <v>1</v>
      </c>
      <c r="G32">
        <v>1</v>
      </c>
      <c r="H32">
        <v>2</v>
      </c>
      <c r="I32" t="s">
        <v>301</v>
      </c>
      <c r="J32" t="s">
        <v>302</v>
      </c>
      <c r="K32" t="s">
        <v>303</v>
      </c>
      <c r="L32">
        <v>1368</v>
      </c>
      <c r="N32">
        <v>1011</v>
      </c>
      <c r="O32" t="s">
        <v>266</v>
      </c>
      <c r="P32" t="s">
        <v>266</v>
      </c>
      <c r="Q32">
        <v>1</v>
      </c>
      <c r="W32">
        <v>0</v>
      </c>
      <c r="X32">
        <v>336317743</v>
      </c>
      <c r="Y32">
        <f>(AT32*ROUND(0.7,7))</f>
        <v>0.189</v>
      </c>
      <c r="AA32">
        <v>0</v>
      </c>
      <c r="AB32">
        <v>130.19</v>
      </c>
      <c r="AC32">
        <v>378.52</v>
      </c>
      <c r="AD32">
        <v>0</v>
      </c>
      <c r="AE32">
        <v>0</v>
      </c>
      <c r="AF32">
        <v>104.99</v>
      </c>
      <c r="AG32">
        <v>378.52</v>
      </c>
      <c r="AH32">
        <v>0</v>
      </c>
      <c r="AI32">
        <v>1</v>
      </c>
      <c r="AJ32">
        <v>1.24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0.27</v>
      </c>
      <c r="AU32" t="s">
        <v>48</v>
      </c>
      <c r="AV32">
        <v>1</v>
      </c>
      <c r="AW32">
        <v>2</v>
      </c>
      <c r="AX32">
        <v>66507391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28.347300000000001</v>
      </c>
      <c r="BL32">
        <v>102.2004</v>
      </c>
      <c r="BM32">
        <v>0</v>
      </c>
      <c r="BN32">
        <v>0</v>
      </c>
      <c r="BO32">
        <v>0.27</v>
      </c>
      <c r="BP32">
        <v>1</v>
      </c>
      <c r="BQ32">
        <v>0</v>
      </c>
      <c r="BR32">
        <v>19.843109999999999</v>
      </c>
      <c r="BS32">
        <v>71.540279999999996</v>
      </c>
      <c r="BT32">
        <v>0</v>
      </c>
      <c r="BU32">
        <v>0</v>
      </c>
      <c r="BV32">
        <v>0.189</v>
      </c>
      <c r="BW32">
        <v>1</v>
      </c>
      <c r="CV32">
        <v>0</v>
      </c>
      <c r="CW32">
        <f>ROUND(Y32*Source!I32*DO32,7)</f>
        <v>9.4499999999999993</v>
      </c>
      <c r="CX32">
        <f>ROUND(Y32*Source!I32,7)</f>
        <v>9.4499999999999993</v>
      </c>
      <c r="CY32">
        <f>AB32</f>
        <v>130.19</v>
      </c>
      <c r="CZ32">
        <f>AF32</f>
        <v>104.99</v>
      </c>
      <c r="DA32">
        <f>AJ32</f>
        <v>1.24</v>
      </c>
      <c r="DB32">
        <f>ROUND((ROUND(AT32*CZ32,2)*ROUND(0.7,7)),6)</f>
        <v>19.844999999999999</v>
      </c>
      <c r="DC32">
        <f>ROUND((ROUND(AT32*AG32,2)*ROUND(0.7,7)),6)</f>
        <v>71.540000000000006</v>
      </c>
      <c r="DD32" t="s">
        <v>3</v>
      </c>
      <c r="DE32" t="s">
        <v>3</v>
      </c>
      <c r="DF32">
        <f t="shared" si="20"/>
        <v>0</v>
      </c>
      <c r="DG32">
        <f>ROUND(ROUND(AF32*AJ32,2)*CX32,2)</f>
        <v>1230.3</v>
      </c>
      <c r="DH32">
        <f t="shared" si="4"/>
        <v>3577.01</v>
      </c>
      <c r="DI32">
        <f t="shared" si="5"/>
        <v>0</v>
      </c>
      <c r="DJ32">
        <f>DG32+DH32</f>
        <v>4807.3100000000004</v>
      </c>
      <c r="DK32">
        <v>0</v>
      </c>
      <c r="DL32" t="s">
        <v>304</v>
      </c>
      <c r="DM32">
        <v>4</v>
      </c>
      <c r="DN32" t="s">
        <v>238</v>
      </c>
      <c r="DO32">
        <v>1</v>
      </c>
    </row>
    <row r="33" spans="1:119" x14ac:dyDescent="0.2">
      <c r="A33">
        <f>ROW(Source!A32)</f>
        <v>32</v>
      </c>
      <c r="B33">
        <v>66498812</v>
      </c>
      <c r="C33">
        <v>66507247</v>
      </c>
      <c r="D33">
        <v>62757242</v>
      </c>
      <c r="E33">
        <v>1</v>
      </c>
      <c r="F33">
        <v>1</v>
      </c>
      <c r="G33">
        <v>1</v>
      </c>
      <c r="H33">
        <v>2</v>
      </c>
      <c r="I33" t="s">
        <v>305</v>
      </c>
      <c r="J33" t="s">
        <v>306</v>
      </c>
      <c r="K33" t="s">
        <v>307</v>
      </c>
      <c r="L33">
        <v>1368</v>
      </c>
      <c r="N33">
        <v>1011</v>
      </c>
      <c r="O33" t="s">
        <v>266</v>
      </c>
      <c r="P33" t="s">
        <v>266</v>
      </c>
      <c r="Q33">
        <v>1</v>
      </c>
      <c r="W33">
        <v>0</v>
      </c>
      <c r="X33">
        <v>-849950259</v>
      </c>
      <c r="Y33">
        <f>(AT33*ROUND(0.7,7))</f>
        <v>0.11899999999999999</v>
      </c>
      <c r="AA33">
        <v>0</v>
      </c>
      <c r="AB33">
        <v>650.58000000000004</v>
      </c>
      <c r="AC33">
        <v>378.52</v>
      </c>
      <c r="AD33">
        <v>0</v>
      </c>
      <c r="AE33">
        <v>0</v>
      </c>
      <c r="AF33">
        <v>650.58000000000004</v>
      </c>
      <c r="AG33">
        <v>378.52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0.17</v>
      </c>
      <c r="AU33" t="s">
        <v>48</v>
      </c>
      <c r="AV33">
        <v>1</v>
      </c>
      <c r="AW33">
        <v>2</v>
      </c>
      <c r="AX33">
        <v>66507392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110.59860000000002</v>
      </c>
      <c r="BL33">
        <v>64.348399999999998</v>
      </c>
      <c r="BM33">
        <v>0</v>
      </c>
      <c r="BN33">
        <v>0</v>
      </c>
      <c r="BO33">
        <v>0.17</v>
      </c>
      <c r="BP33">
        <v>1</v>
      </c>
      <c r="BQ33">
        <v>0</v>
      </c>
      <c r="BR33">
        <v>77.419020000000003</v>
      </c>
      <c r="BS33">
        <v>45.043879999999994</v>
      </c>
      <c r="BT33">
        <v>0</v>
      </c>
      <c r="BU33">
        <v>0</v>
      </c>
      <c r="BV33">
        <v>0.11899999999999999</v>
      </c>
      <c r="BW33">
        <v>1</v>
      </c>
      <c r="CV33">
        <v>0</v>
      </c>
      <c r="CW33">
        <f>ROUND(Y33*Source!I32*DO33,7)</f>
        <v>5.95</v>
      </c>
      <c r="CX33">
        <f>ROUND(Y33*Source!I32,7)</f>
        <v>5.95</v>
      </c>
      <c r="CY33">
        <f>AB33</f>
        <v>650.58000000000004</v>
      </c>
      <c r="CZ33">
        <f>AF33</f>
        <v>650.58000000000004</v>
      </c>
      <c r="DA33">
        <f>AJ33</f>
        <v>1</v>
      </c>
      <c r="DB33">
        <f>ROUND((ROUND(AT33*CZ33,2)*ROUND(0.7,7)),6)</f>
        <v>77.42</v>
      </c>
      <c r="DC33">
        <f>ROUND((ROUND(AT33*AG33,2)*ROUND(0.7,7)),6)</f>
        <v>45.045000000000002</v>
      </c>
      <c r="DD33" t="s">
        <v>3</v>
      </c>
      <c r="DE33" t="s">
        <v>3</v>
      </c>
      <c r="DF33">
        <f t="shared" si="20"/>
        <v>0</v>
      </c>
      <c r="DG33">
        <f t="shared" ref="DG33:DG62" si="21">ROUND(ROUND(AF33,2)*CX33,2)</f>
        <v>3870.95</v>
      </c>
      <c r="DH33">
        <f t="shared" ref="DH33:DH69" si="22">ROUND(ROUND(AG33,2)*CX33,2)</f>
        <v>2252.19</v>
      </c>
      <c r="DI33">
        <f t="shared" ref="DI33:DI69" si="23">ROUND(ROUND(AH33,2)*CX33,2)</f>
        <v>0</v>
      </c>
      <c r="DJ33">
        <f>DG33+DH33</f>
        <v>6123.1399999999994</v>
      </c>
      <c r="DK33">
        <v>1</v>
      </c>
      <c r="DL33" t="s">
        <v>304</v>
      </c>
      <c r="DM33">
        <v>4</v>
      </c>
      <c r="DN33" t="s">
        <v>238</v>
      </c>
      <c r="DO33">
        <v>1</v>
      </c>
    </row>
    <row r="34" spans="1:119" x14ac:dyDescent="0.2">
      <c r="A34">
        <f>ROW(Source!A32)</f>
        <v>32</v>
      </c>
      <c r="B34">
        <v>66498812</v>
      </c>
      <c r="C34">
        <v>66507247</v>
      </c>
      <c r="D34">
        <v>62757438</v>
      </c>
      <c r="E34">
        <v>1</v>
      </c>
      <c r="F34">
        <v>1</v>
      </c>
      <c r="G34">
        <v>1</v>
      </c>
      <c r="H34">
        <v>2</v>
      </c>
      <c r="I34" t="s">
        <v>308</v>
      </c>
      <c r="J34" t="s">
        <v>309</v>
      </c>
      <c r="K34" t="s">
        <v>310</v>
      </c>
      <c r="L34">
        <v>1368</v>
      </c>
      <c r="N34">
        <v>1011</v>
      </c>
      <c r="O34" t="s">
        <v>266</v>
      </c>
      <c r="P34" t="s">
        <v>266</v>
      </c>
      <c r="Q34">
        <v>1</v>
      </c>
      <c r="W34">
        <v>0</v>
      </c>
      <c r="X34">
        <v>303316554</v>
      </c>
      <c r="Y34">
        <f>(AT34*ROUND(0.7,7))</f>
        <v>4.1999999999999996E-2</v>
      </c>
      <c r="AA34">
        <v>0</v>
      </c>
      <c r="AB34">
        <v>39.72</v>
      </c>
      <c r="AC34">
        <v>0</v>
      </c>
      <c r="AD34">
        <v>0</v>
      </c>
      <c r="AE34">
        <v>0</v>
      </c>
      <c r="AF34">
        <v>39.72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0.06</v>
      </c>
      <c r="AU34" t="s">
        <v>48</v>
      </c>
      <c r="AV34">
        <v>1</v>
      </c>
      <c r="AW34">
        <v>2</v>
      </c>
      <c r="AX34">
        <v>66507393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2.3832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1.6682399999999997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f>ROUND(Y34*Source!I32*DO34,7)</f>
        <v>0</v>
      </c>
      <c r="CX34">
        <f>ROUND(Y34*Source!I32,7)</f>
        <v>2.1</v>
      </c>
      <c r="CY34">
        <f>AB34</f>
        <v>39.72</v>
      </c>
      <c r="CZ34">
        <f>AF34</f>
        <v>39.72</v>
      </c>
      <c r="DA34">
        <f>AJ34</f>
        <v>1</v>
      </c>
      <c r="DB34">
        <f>ROUND((ROUND(AT34*CZ34,2)*ROUND(0.7,7)),6)</f>
        <v>1.6659999999999999</v>
      </c>
      <c r="DC34">
        <f>ROUND((ROUND(AT34*AG34,2)*ROUND(0.7,7)),6)</f>
        <v>0</v>
      </c>
      <c r="DD34" t="s">
        <v>3</v>
      </c>
      <c r="DE34" t="s">
        <v>3</v>
      </c>
      <c r="DF34">
        <f t="shared" si="20"/>
        <v>0</v>
      </c>
      <c r="DG34">
        <f t="shared" si="21"/>
        <v>83.41</v>
      </c>
      <c r="DH34">
        <f t="shared" si="22"/>
        <v>0</v>
      </c>
      <c r="DI34">
        <f t="shared" si="23"/>
        <v>0</v>
      </c>
      <c r="DJ34">
        <f>DG34+DH34</f>
        <v>83.41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66498812</v>
      </c>
      <c r="C35">
        <v>66507247</v>
      </c>
      <c r="D35">
        <v>62824753</v>
      </c>
      <c r="E35">
        <v>1</v>
      </c>
      <c r="F35">
        <v>1</v>
      </c>
      <c r="G35">
        <v>1</v>
      </c>
      <c r="H35">
        <v>3</v>
      </c>
      <c r="I35" t="s">
        <v>311</v>
      </c>
      <c r="J35" t="s">
        <v>312</v>
      </c>
      <c r="K35" t="s">
        <v>313</v>
      </c>
      <c r="L35">
        <v>1346</v>
      </c>
      <c r="N35">
        <v>1009</v>
      </c>
      <c r="O35" t="s">
        <v>245</v>
      </c>
      <c r="P35" t="s">
        <v>245</v>
      </c>
      <c r="Q35">
        <v>1</v>
      </c>
      <c r="W35">
        <v>0</v>
      </c>
      <c r="X35">
        <v>-163259778</v>
      </c>
      <c r="Y35">
        <f t="shared" ref="Y35:Y41" si="24">(AT35*ROUND(0,7))</f>
        <v>0</v>
      </c>
      <c r="AA35">
        <v>144.74</v>
      </c>
      <c r="AB35">
        <v>0</v>
      </c>
      <c r="AC35">
        <v>0</v>
      </c>
      <c r="AD35">
        <v>0</v>
      </c>
      <c r="AE35">
        <v>155.63</v>
      </c>
      <c r="AF35">
        <v>0</v>
      </c>
      <c r="AG35">
        <v>0</v>
      </c>
      <c r="AH35">
        <v>0</v>
      </c>
      <c r="AI35">
        <v>0.93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8.4000000000000005E-2</v>
      </c>
      <c r="AU35" t="s">
        <v>47</v>
      </c>
      <c r="AV35">
        <v>0</v>
      </c>
      <c r="AW35">
        <v>2</v>
      </c>
      <c r="AX35">
        <v>66507394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13.07292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ROUND(Y35*Source!I32,7)</f>
        <v>0</v>
      </c>
      <c r="CY35">
        <f t="shared" ref="CY35:CY42" si="25">AA35</f>
        <v>144.74</v>
      </c>
      <c r="CZ35">
        <f t="shared" ref="CZ35:CZ42" si="26">AE35</f>
        <v>155.63</v>
      </c>
      <c r="DA35">
        <f t="shared" ref="DA35:DA42" si="27">AI35</f>
        <v>0.93</v>
      </c>
      <c r="DB35">
        <f t="shared" ref="DB35:DB41" si="28">ROUND((ROUND(AT35*CZ35,2)*ROUND(0,7)),6)</f>
        <v>0</v>
      </c>
      <c r="DC35">
        <f t="shared" ref="DC35:DC41" si="29">ROUND((ROUND(AT35*AG35,2)*ROUND(0,7)),6)</f>
        <v>0</v>
      </c>
      <c r="DD35" t="s">
        <v>3</v>
      </c>
      <c r="DE35" t="s">
        <v>3</v>
      </c>
      <c r="DF35">
        <f t="shared" ref="DF35:DF41" si="30">ROUND(ROUND(AE35*AI35,2)*CX35,2)</f>
        <v>0</v>
      </c>
      <c r="DG35">
        <f t="shared" si="21"/>
        <v>0</v>
      </c>
      <c r="DH35">
        <f t="shared" si="22"/>
        <v>0</v>
      </c>
      <c r="DI35">
        <f t="shared" si="23"/>
        <v>0</v>
      </c>
      <c r="DJ35">
        <f t="shared" ref="DJ35:DJ42" si="31"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66498812</v>
      </c>
      <c r="C36">
        <v>66507247</v>
      </c>
      <c r="D36">
        <v>62825514</v>
      </c>
      <c r="E36">
        <v>1</v>
      </c>
      <c r="F36">
        <v>1</v>
      </c>
      <c r="G36">
        <v>1</v>
      </c>
      <c r="H36">
        <v>3</v>
      </c>
      <c r="I36" t="s">
        <v>271</v>
      </c>
      <c r="J36" t="s">
        <v>272</v>
      </c>
      <c r="K36" t="s">
        <v>273</v>
      </c>
      <c r="L36">
        <v>1346</v>
      </c>
      <c r="N36">
        <v>1009</v>
      </c>
      <c r="O36" t="s">
        <v>245</v>
      </c>
      <c r="P36" t="s">
        <v>245</v>
      </c>
      <c r="Q36">
        <v>1</v>
      </c>
      <c r="W36">
        <v>0</v>
      </c>
      <c r="X36">
        <v>-1131385474</v>
      </c>
      <c r="Y36">
        <f t="shared" si="24"/>
        <v>0</v>
      </c>
      <c r="AA36">
        <v>201.17</v>
      </c>
      <c r="AB36">
        <v>0</v>
      </c>
      <c r="AC36">
        <v>0</v>
      </c>
      <c r="AD36">
        <v>0</v>
      </c>
      <c r="AE36">
        <v>174.93</v>
      </c>
      <c r="AF36">
        <v>0</v>
      </c>
      <c r="AG36">
        <v>0</v>
      </c>
      <c r="AH36">
        <v>0</v>
      </c>
      <c r="AI36">
        <v>1.1499999999999999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0.5</v>
      </c>
      <c r="AU36" t="s">
        <v>47</v>
      </c>
      <c r="AV36">
        <v>0</v>
      </c>
      <c r="AW36">
        <v>2</v>
      </c>
      <c r="AX36">
        <v>66507395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87.465000000000003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ROUND(Y36*Source!I32,7)</f>
        <v>0</v>
      </c>
      <c r="CY36">
        <f t="shared" si="25"/>
        <v>201.17</v>
      </c>
      <c r="CZ36">
        <f t="shared" si="26"/>
        <v>174.93</v>
      </c>
      <c r="DA36">
        <f t="shared" si="27"/>
        <v>1.1499999999999999</v>
      </c>
      <c r="DB36">
        <f t="shared" si="28"/>
        <v>0</v>
      </c>
      <c r="DC36">
        <f t="shared" si="29"/>
        <v>0</v>
      </c>
      <c r="DD36" t="s">
        <v>3</v>
      </c>
      <c r="DE36" t="s">
        <v>3</v>
      </c>
      <c r="DF36">
        <f t="shared" si="30"/>
        <v>0</v>
      </c>
      <c r="DG36">
        <f t="shared" si="21"/>
        <v>0</v>
      </c>
      <c r="DH36">
        <f t="shared" si="22"/>
        <v>0</v>
      </c>
      <c r="DI36">
        <f t="shared" si="23"/>
        <v>0</v>
      </c>
      <c r="DJ36">
        <f t="shared" si="31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66498812</v>
      </c>
      <c r="C37">
        <v>66507247</v>
      </c>
      <c r="D37">
        <v>62825723</v>
      </c>
      <c r="E37">
        <v>1</v>
      </c>
      <c r="F37">
        <v>1</v>
      </c>
      <c r="G37">
        <v>1</v>
      </c>
      <c r="H37">
        <v>3</v>
      </c>
      <c r="I37" t="s">
        <v>314</v>
      </c>
      <c r="J37" t="s">
        <v>315</v>
      </c>
      <c r="K37" t="s">
        <v>316</v>
      </c>
      <c r="L37">
        <v>1346</v>
      </c>
      <c r="N37">
        <v>1009</v>
      </c>
      <c r="O37" t="s">
        <v>245</v>
      </c>
      <c r="P37" t="s">
        <v>245</v>
      </c>
      <c r="Q37">
        <v>1</v>
      </c>
      <c r="W37">
        <v>0</v>
      </c>
      <c r="X37">
        <v>1523094076</v>
      </c>
      <c r="Y37">
        <f t="shared" si="24"/>
        <v>0</v>
      </c>
      <c r="AA37">
        <v>76.97</v>
      </c>
      <c r="AB37">
        <v>0</v>
      </c>
      <c r="AC37">
        <v>0</v>
      </c>
      <c r="AD37">
        <v>0</v>
      </c>
      <c r="AE37">
        <v>85.52</v>
      </c>
      <c r="AF37">
        <v>0</v>
      </c>
      <c r="AG37">
        <v>0</v>
      </c>
      <c r="AH37">
        <v>0</v>
      </c>
      <c r="AI37">
        <v>0.9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0.56000000000000005</v>
      </c>
      <c r="AU37" t="s">
        <v>47</v>
      </c>
      <c r="AV37">
        <v>0</v>
      </c>
      <c r="AW37">
        <v>2</v>
      </c>
      <c r="AX37">
        <v>66507396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47.891200000000005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ROUND(Y37*Source!I32,7)</f>
        <v>0</v>
      </c>
      <c r="CY37">
        <f t="shared" si="25"/>
        <v>76.97</v>
      </c>
      <c r="CZ37">
        <f t="shared" si="26"/>
        <v>85.52</v>
      </c>
      <c r="DA37">
        <f t="shared" si="27"/>
        <v>0.9</v>
      </c>
      <c r="DB37">
        <f t="shared" si="28"/>
        <v>0</v>
      </c>
      <c r="DC37">
        <f t="shared" si="29"/>
        <v>0</v>
      </c>
      <c r="DD37" t="s">
        <v>3</v>
      </c>
      <c r="DE37" t="s">
        <v>3</v>
      </c>
      <c r="DF37">
        <f t="shared" si="30"/>
        <v>0</v>
      </c>
      <c r="DG37">
        <f t="shared" si="21"/>
        <v>0</v>
      </c>
      <c r="DH37">
        <f t="shared" si="22"/>
        <v>0</v>
      </c>
      <c r="DI37">
        <f t="shared" si="23"/>
        <v>0</v>
      </c>
      <c r="DJ37">
        <f t="shared" si="31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66498812</v>
      </c>
      <c r="C38">
        <v>66507247</v>
      </c>
      <c r="D38">
        <v>62832647</v>
      </c>
      <c r="E38">
        <v>1</v>
      </c>
      <c r="F38">
        <v>1</v>
      </c>
      <c r="G38">
        <v>1</v>
      </c>
      <c r="H38">
        <v>3</v>
      </c>
      <c r="I38" t="s">
        <v>317</v>
      </c>
      <c r="J38" t="s">
        <v>318</v>
      </c>
      <c r="K38" t="s">
        <v>319</v>
      </c>
      <c r="L38">
        <v>1348</v>
      </c>
      <c r="N38">
        <v>1009</v>
      </c>
      <c r="O38" t="s">
        <v>33</v>
      </c>
      <c r="P38" t="s">
        <v>33</v>
      </c>
      <c r="Q38">
        <v>1000</v>
      </c>
      <c r="W38">
        <v>0</v>
      </c>
      <c r="X38">
        <v>-1970721661</v>
      </c>
      <c r="Y38">
        <f t="shared" si="24"/>
        <v>0</v>
      </c>
      <c r="AA38">
        <v>90627.7</v>
      </c>
      <c r="AB38">
        <v>0</v>
      </c>
      <c r="AC38">
        <v>0</v>
      </c>
      <c r="AD38">
        <v>0</v>
      </c>
      <c r="AE38">
        <v>74285</v>
      </c>
      <c r="AF38">
        <v>0</v>
      </c>
      <c r="AG38">
        <v>0</v>
      </c>
      <c r="AH38">
        <v>0</v>
      </c>
      <c r="AI38">
        <v>1.22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8.4499999999999992E-3</v>
      </c>
      <c r="AU38" t="s">
        <v>47</v>
      </c>
      <c r="AV38">
        <v>0</v>
      </c>
      <c r="AW38">
        <v>2</v>
      </c>
      <c r="AX38">
        <v>66507397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627.70824999999991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ROUND(Y38*Source!I32,7)</f>
        <v>0</v>
      </c>
      <c r="CY38">
        <f t="shared" si="25"/>
        <v>90627.7</v>
      </c>
      <c r="CZ38">
        <f t="shared" si="26"/>
        <v>74285</v>
      </c>
      <c r="DA38">
        <f t="shared" si="27"/>
        <v>1.22</v>
      </c>
      <c r="DB38">
        <f t="shared" si="28"/>
        <v>0</v>
      </c>
      <c r="DC38">
        <f t="shared" si="29"/>
        <v>0</v>
      </c>
      <c r="DD38" t="s">
        <v>3</v>
      </c>
      <c r="DE38" t="s">
        <v>3</v>
      </c>
      <c r="DF38">
        <f t="shared" si="30"/>
        <v>0</v>
      </c>
      <c r="DG38">
        <f t="shared" si="21"/>
        <v>0</v>
      </c>
      <c r="DH38">
        <f t="shared" si="22"/>
        <v>0</v>
      </c>
      <c r="DI38">
        <f t="shared" si="23"/>
        <v>0</v>
      </c>
      <c r="DJ38">
        <f t="shared" si="31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66498812</v>
      </c>
      <c r="C39">
        <v>66507247</v>
      </c>
      <c r="D39">
        <v>62832907</v>
      </c>
      <c r="E39">
        <v>1</v>
      </c>
      <c r="F39">
        <v>1</v>
      </c>
      <c r="G39">
        <v>1</v>
      </c>
      <c r="H39">
        <v>3</v>
      </c>
      <c r="I39" t="s">
        <v>320</v>
      </c>
      <c r="J39" t="s">
        <v>321</v>
      </c>
      <c r="K39" t="s">
        <v>322</v>
      </c>
      <c r="L39">
        <v>1348</v>
      </c>
      <c r="N39">
        <v>1009</v>
      </c>
      <c r="O39" t="s">
        <v>33</v>
      </c>
      <c r="P39" t="s">
        <v>33</v>
      </c>
      <c r="Q39">
        <v>1000</v>
      </c>
      <c r="W39">
        <v>0</v>
      </c>
      <c r="X39">
        <v>-560086148</v>
      </c>
      <c r="Y39">
        <f t="shared" si="24"/>
        <v>0</v>
      </c>
      <c r="AA39">
        <v>53435.94</v>
      </c>
      <c r="AB39">
        <v>0</v>
      </c>
      <c r="AC39">
        <v>0</v>
      </c>
      <c r="AD39">
        <v>0</v>
      </c>
      <c r="AE39">
        <v>70310.45</v>
      </c>
      <c r="AF39">
        <v>0</v>
      </c>
      <c r="AG39">
        <v>0</v>
      </c>
      <c r="AH39">
        <v>0</v>
      </c>
      <c r="AI39">
        <v>0.76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3.7799999999999999E-3</v>
      </c>
      <c r="AU39" t="s">
        <v>47</v>
      </c>
      <c r="AV39">
        <v>0</v>
      </c>
      <c r="AW39">
        <v>2</v>
      </c>
      <c r="AX39">
        <v>66507398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265.77350100000001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ROUND(Y39*Source!I32,7)</f>
        <v>0</v>
      </c>
      <c r="CY39">
        <f t="shared" si="25"/>
        <v>53435.94</v>
      </c>
      <c r="CZ39">
        <f t="shared" si="26"/>
        <v>70310.45</v>
      </c>
      <c r="DA39">
        <f t="shared" si="27"/>
        <v>0.76</v>
      </c>
      <c r="DB39">
        <f t="shared" si="28"/>
        <v>0</v>
      </c>
      <c r="DC39">
        <f t="shared" si="29"/>
        <v>0</v>
      </c>
      <c r="DD39" t="s">
        <v>3</v>
      </c>
      <c r="DE39" t="s">
        <v>3</v>
      </c>
      <c r="DF39">
        <f t="shared" si="30"/>
        <v>0</v>
      </c>
      <c r="DG39">
        <f t="shared" si="21"/>
        <v>0</v>
      </c>
      <c r="DH39">
        <f t="shared" si="22"/>
        <v>0</v>
      </c>
      <c r="DI39">
        <f t="shared" si="23"/>
        <v>0</v>
      </c>
      <c r="DJ39">
        <f t="shared" si="31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66498812</v>
      </c>
      <c r="C40">
        <v>66507247</v>
      </c>
      <c r="D40">
        <v>62833225</v>
      </c>
      <c r="E40">
        <v>1</v>
      </c>
      <c r="F40">
        <v>1</v>
      </c>
      <c r="G40">
        <v>1</v>
      </c>
      <c r="H40">
        <v>3</v>
      </c>
      <c r="I40" t="s">
        <v>323</v>
      </c>
      <c r="J40" t="s">
        <v>324</v>
      </c>
      <c r="K40" t="s">
        <v>325</v>
      </c>
      <c r="L40">
        <v>1348</v>
      </c>
      <c r="N40">
        <v>1009</v>
      </c>
      <c r="O40" t="s">
        <v>33</v>
      </c>
      <c r="P40" t="s">
        <v>33</v>
      </c>
      <c r="Q40">
        <v>1000</v>
      </c>
      <c r="W40">
        <v>0</v>
      </c>
      <c r="X40">
        <v>-1427343576</v>
      </c>
      <c r="Y40">
        <f t="shared" si="24"/>
        <v>0</v>
      </c>
      <c r="AA40">
        <v>43984.05</v>
      </c>
      <c r="AB40">
        <v>0</v>
      </c>
      <c r="AC40">
        <v>0</v>
      </c>
      <c r="AD40">
        <v>0</v>
      </c>
      <c r="AE40">
        <v>63745</v>
      </c>
      <c r="AF40">
        <v>0</v>
      </c>
      <c r="AG40">
        <v>0</v>
      </c>
      <c r="AH40">
        <v>0</v>
      </c>
      <c r="AI40">
        <v>0.69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4.0000000000000002E-4</v>
      </c>
      <c r="AU40" t="s">
        <v>47</v>
      </c>
      <c r="AV40">
        <v>0</v>
      </c>
      <c r="AW40">
        <v>2</v>
      </c>
      <c r="AX40">
        <v>66507399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25.498000000000001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ROUND(Y40*Source!I32,7)</f>
        <v>0</v>
      </c>
      <c r="CY40">
        <f t="shared" si="25"/>
        <v>43984.05</v>
      </c>
      <c r="CZ40">
        <f t="shared" si="26"/>
        <v>63745</v>
      </c>
      <c r="DA40">
        <f t="shared" si="27"/>
        <v>0.69</v>
      </c>
      <c r="DB40">
        <f t="shared" si="28"/>
        <v>0</v>
      </c>
      <c r="DC40">
        <f t="shared" si="29"/>
        <v>0</v>
      </c>
      <c r="DD40" t="s">
        <v>3</v>
      </c>
      <c r="DE40" t="s">
        <v>3</v>
      </c>
      <c r="DF40">
        <f t="shared" si="30"/>
        <v>0</v>
      </c>
      <c r="DG40">
        <f t="shared" si="21"/>
        <v>0</v>
      </c>
      <c r="DH40">
        <f t="shared" si="22"/>
        <v>0</v>
      </c>
      <c r="DI40">
        <f t="shared" si="23"/>
        <v>0</v>
      </c>
      <c r="DJ40">
        <f t="shared" si="31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66498812</v>
      </c>
      <c r="C41">
        <v>66507247</v>
      </c>
      <c r="D41">
        <v>62842850</v>
      </c>
      <c r="E41">
        <v>1</v>
      </c>
      <c r="F41">
        <v>1</v>
      </c>
      <c r="G41">
        <v>1</v>
      </c>
      <c r="H41">
        <v>3</v>
      </c>
      <c r="I41" t="s">
        <v>326</v>
      </c>
      <c r="J41" t="s">
        <v>327</v>
      </c>
      <c r="K41" t="s">
        <v>328</v>
      </c>
      <c r="L41">
        <v>1348</v>
      </c>
      <c r="N41">
        <v>1009</v>
      </c>
      <c r="O41" t="s">
        <v>33</v>
      </c>
      <c r="P41" t="s">
        <v>33</v>
      </c>
      <c r="Q41">
        <v>1000</v>
      </c>
      <c r="W41">
        <v>0</v>
      </c>
      <c r="X41">
        <v>1993684962</v>
      </c>
      <c r="Y41">
        <f t="shared" si="24"/>
        <v>0</v>
      </c>
      <c r="AA41">
        <v>386096.03</v>
      </c>
      <c r="AB41">
        <v>0</v>
      </c>
      <c r="AC41">
        <v>0</v>
      </c>
      <c r="AD41">
        <v>0</v>
      </c>
      <c r="AE41">
        <v>292496.99</v>
      </c>
      <c r="AF41">
        <v>0</v>
      </c>
      <c r="AG41">
        <v>0</v>
      </c>
      <c r="AH41">
        <v>0</v>
      </c>
      <c r="AI41">
        <v>1.32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1.9000000000000001E-4</v>
      </c>
      <c r="AU41" t="s">
        <v>47</v>
      </c>
      <c r="AV41">
        <v>0</v>
      </c>
      <c r="AW41">
        <v>2</v>
      </c>
      <c r="AX41">
        <v>66507400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55.574428099999999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ROUND(Y41*Source!I32,7)</f>
        <v>0</v>
      </c>
      <c r="CY41">
        <f t="shared" si="25"/>
        <v>386096.03</v>
      </c>
      <c r="CZ41">
        <f t="shared" si="26"/>
        <v>292496.99</v>
      </c>
      <c r="DA41">
        <f t="shared" si="27"/>
        <v>1.32</v>
      </c>
      <c r="DB41">
        <f t="shared" si="28"/>
        <v>0</v>
      </c>
      <c r="DC41">
        <f t="shared" si="29"/>
        <v>0</v>
      </c>
      <c r="DD41" t="s">
        <v>3</v>
      </c>
      <c r="DE41" t="s">
        <v>3</v>
      </c>
      <c r="DF41">
        <f t="shared" si="30"/>
        <v>0</v>
      </c>
      <c r="DG41">
        <f t="shared" si="21"/>
        <v>0</v>
      </c>
      <c r="DH41">
        <f t="shared" si="22"/>
        <v>0</v>
      </c>
      <c r="DI41">
        <f t="shared" si="23"/>
        <v>0</v>
      </c>
      <c r="DJ41">
        <f t="shared" si="31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66498812</v>
      </c>
      <c r="C42">
        <v>66507247</v>
      </c>
      <c r="D42">
        <v>62755692</v>
      </c>
      <c r="E42">
        <v>117</v>
      </c>
      <c r="F42">
        <v>1</v>
      </c>
      <c r="G42">
        <v>1</v>
      </c>
      <c r="H42">
        <v>3</v>
      </c>
      <c r="I42" t="s">
        <v>27</v>
      </c>
      <c r="J42" t="s">
        <v>3</v>
      </c>
      <c r="K42" t="s">
        <v>28</v>
      </c>
      <c r="L42">
        <v>3277935</v>
      </c>
      <c r="N42">
        <v>1013</v>
      </c>
      <c r="O42" t="s">
        <v>29</v>
      </c>
      <c r="P42" t="s">
        <v>29</v>
      </c>
      <c r="Q42">
        <v>1</v>
      </c>
      <c r="W42">
        <v>0</v>
      </c>
      <c r="X42">
        <v>274903907</v>
      </c>
      <c r="Y42">
        <f>AT42</f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2</v>
      </c>
      <c r="AU42" t="s">
        <v>3</v>
      </c>
      <c r="AV42">
        <v>0</v>
      </c>
      <c r="AW42">
        <v>2</v>
      </c>
      <c r="AX42">
        <v>66507401</v>
      </c>
      <c r="AY42">
        <v>1</v>
      </c>
      <c r="AZ42">
        <v>2048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ROUND(Y42*Source!I32,7)</f>
        <v>100</v>
      </c>
      <c r="CY42">
        <f t="shared" si="25"/>
        <v>0</v>
      </c>
      <c r="CZ42">
        <f t="shared" si="26"/>
        <v>0</v>
      </c>
      <c r="DA42">
        <f t="shared" si="27"/>
        <v>1</v>
      </c>
      <c r="DB42">
        <f>ROUND(ROUND(AT42*CZ42,2),6)</f>
        <v>0</v>
      </c>
      <c r="DC42">
        <f>ROUND(ROUND(AT42*AG42,2),6)</f>
        <v>0</v>
      </c>
      <c r="DD42" t="s">
        <v>3</v>
      </c>
      <c r="DE42" t="s">
        <v>3</v>
      </c>
      <c r="DF42">
        <f>ROUND(ROUND(AE42,2)*CX42,2)</f>
        <v>0</v>
      </c>
      <c r="DG42">
        <f t="shared" si="21"/>
        <v>0</v>
      </c>
      <c r="DH42">
        <f t="shared" si="22"/>
        <v>0</v>
      </c>
      <c r="DI42">
        <f t="shared" si="23"/>
        <v>0</v>
      </c>
      <c r="DJ42">
        <f t="shared" si="31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ROW(Source!A34)</f>
        <v>34</v>
      </c>
      <c r="B43">
        <v>66498812</v>
      </c>
      <c r="C43">
        <v>66507263</v>
      </c>
      <c r="D43">
        <v>62749722</v>
      </c>
      <c r="E43">
        <v>117</v>
      </c>
      <c r="F43">
        <v>1</v>
      </c>
      <c r="G43">
        <v>1</v>
      </c>
      <c r="H43">
        <v>1</v>
      </c>
      <c r="I43" t="s">
        <v>259</v>
      </c>
      <c r="J43" t="s">
        <v>3</v>
      </c>
      <c r="K43" t="s">
        <v>260</v>
      </c>
      <c r="L43">
        <v>1191</v>
      </c>
      <c r="N43">
        <v>1013</v>
      </c>
      <c r="O43" t="s">
        <v>238</v>
      </c>
      <c r="P43" t="s">
        <v>238</v>
      </c>
      <c r="Q43">
        <v>1</v>
      </c>
      <c r="W43">
        <v>0</v>
      </c>
      <c r="X43">
        <v>73401693</v>
      </c>
      <c r="Y43">
        <f>(AT43*ROUND(1.25,7))</f>
        <v>11.625</v>
      </c>
      <c r="AA43">
        <v>0</v>
      </c>
      <c r="AB43">
        <v>0</v>
      </c>
      <c r="AC43">
        <v>0</v>
      </c>
      <c r="AD43">
        <v>435.02</v>
      </c>
      <c r="AE43">
        <v>0</v>
      </c>
      <c r="AF43">
        <v>0</v>
      </c>
      <c r="AG43">
        <v>0</v>
      </c>
      <c r="AH43">
        <v>435.02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9.3000000000000007</v>
      </c>
      <c r="AU43" t="s">
        <v>68</v>
      </c>
      <c r="AV43">
        <v>1</v>
      </c>
      <c r="AW43">
        <v>2</v>
      </c>
      <c r="AX43">
        <v>66507422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4045.6860000000001</v>
      </c>
      <c r="BN43">
        <v>9.3000000000000007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5057.1075000000001</v>
      </c>
      <c r="BU43">
        <v>11.625</v>
      </c>
      <c r="BV43">
        <v>0</v>
      </c>
      <c r="BW43">
        <v>1</v>
      </c>
      <c r="CU43">
        <f>ROUND(AT43*Source!I34*AH43*AL43,2)</f>
        <v>20228.43</v>
      </c>
      <c r="CV43">
        <f>ROUND(Y43*Source!I34,7)</f>
        <v>58.125</v>
      </c>
      <c r="CW43">
        <v>0</v>
      </c>
      <c r="CX43">
        <f>ROUND(Y43*Source!I34,7)</f>
        <v>58.125</v>
      </c>
      <c r="CY43">
        <f>AD43</f>
        <v>435.02</v>
      </c>
      <c r="CZ43">
        <f>AH43</f>
        <v>435.02</v>
      </c>
      <c r="DA43">
        <f>AL43</f>
        <v>1</v>
      </c>
      <c r="DB43">
        <f>ROUND((ROUND(AT43*CZ43,2)*ROUND(1.25,7)),6)</f>
        <v>5057.1125000000002</v>
      </c>
      <c r="DC43">
        <f>ROUND((ROUND(AT43*AG43,2)*ROUND(1.25,7)),6)</f>
        <v>0</v>
      </c>
      <c r="DD43" t="s">
        <v>3</v>
      </c>
      <c r="DE43" t="s">
        <v>3</v>
      </c>
      <c r="DF43">
        <f>ROUND(ROUND(AE43,2)*CX43,2)</f>
        <v>0</v>
      </c>
      <c r="DG43">
        <f t="shared" si="21"/>
        <v>0</v>
      </c>
      <c r="DH43">
        <f t="shared" si="22"/>
        <v>0</v>
      </c>
      <c r="DI43">
        <f t="shared" si="23"/>
        <v>25285.54</v>
      </c>
      <c r="DJ43">
        <f>DI43</f>
        <v>25285.54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ROW(Source!A34)</f>
        <v>34</v>
      </c>
      <c r="B44">
        <v>66498812</v>
      </c>
      <c r="C44">
        <v>66507263</v>
      </c>
      <c r="D44">
        <v>62749858</v>
      </c>
      <c r="E44">
        <v>117</v>
      </c>
      <c r="F44">
        <v>1</v>
      </c>
      <c r="G44">
        <v>1</v>
      </c>
      <c r="H44">
        <v>1</v>
      </c>
      <c r="I44" t="s">
        <v>261</v>
      </c>
      <c r="J44" t="s">
        <v>3</v>
      </c>
      <c r="K44" t="s">
        <v>262</v>
      </c>
      <c r="L44">
        <v>1191</v>
      </c>
      <c r="N44">
        <v>1013</v>
      </c>
      <c r="O44" t="s">
        <v>238</v>
      </c>
      <c r="P44" t="s">
        <v>238</v>
      </c>
      <c r="Q44">
        <v>1</v>
      </c>
      <c r="W44">
        <v>0</v>
      </c>
      <c r="X44">
        <v>-1417349443</v>
      </c>
      <c r="Y44">
        <f t="shared" ref="Y44:Y59" si="32">AT44</f>
        <v>0.4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</v>
      </c>
      <c r="AU44" t="s">
        <v>3</v>
      </c>
      <c r="AV44">
        <v>2</v>
      </c>
      <c r="AW44">
        <v>2</v>
      </c>
      <c r="AX44">
        <v>66507423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ROUND(Y44*Source!I34,7)</f>
        <v>2</v>
      </c>
      <c r="CY44">
        <f>AD44</f>
        <v>0</v>
      </c>
      <c r="CZ44">
        <f>AH44</f>
        <v>0</v>
      </c>
      <c r="DA44">
        <f>AL44</f>
        <v>1</v>
      </c>
      <c r="DB44">
        <f t="shared" ref="DB44:DB59" si="33">ROUND(ROUND(AT44*CZ44,2),6)</f>
        <v>0</v>
      </c>
      <c r="DC44">
        <f t="shared" ref="DC44:DC59" si="34">ROUND(ROUND(AT44*AG44,2),6)</f>
        <v>0</v>
      </c>
      <c r="DD44" t="s">
        <v>3</v>
      </c>
      <c r="DE44" t="s">
        <v>3</v>
      </c>
      <c r="DF44">
        <f>ROUND(ROUND(AE44,2)*CX44,2)</f>
        <v>0</v>
      </c>
      <c r="DG44">
        <f t="shared" si="21"/>
        <v>0</v>
      </c>
      <c r="DH44">
        <f t="shared" si="22"/>
        <v>0</v>
      </c>
      <c r="DI44">
        <f t="shared" si="23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ROW(Source!A34)</f>
        <v>34</v>
      </c>
      <c r="B45">
        <v>66498812</v>
      </c>
      <c r="C45">
        <v>66507263</v>
      </c>
      <c r="D45">
        <v>62756504</v>
      </c>
      <c r="E45">
        <v>1</v>
      </c>
      <c r="F45">
        <v>1</v>
      </c>
      <c r="G45">
        <v>1</v>
      </c>
      <c r="H45">
        <v>2</v>
      </c>
      <c r="I45" t="s">
        <v>263</v>
      </c>
      <c r="J45" t="s">
        <v>264</v>
      </c>
      <c r="K45" t="s">
        <v>265</v>
      </c>
      <c r="L45">
        <v>1368</v>
      </c>
      <c r="N45">
        <v>1011</v>
      </c>
      <c r="O45" t="s">
        <v>266</v>
      </c>
      <c r="P45" t="s">
        <v>266</v>
      </c>
      <c r="Q45">
        <v>1</v>
      </c>
      <c r="W45">
        <v>0</v>
      </c>
      <c r="X45">
        <v>-664744344</v>
      </c>
      <c r="Y45">
        <f t="shared" si="32"/>
        <v>0.4</v>
      </c>
      <c r="AA45">
        <v>0</v>
      </c>
      <c r="AB45">
        <v>1620.16</v>
      </c>
      <c r="AC45">
        <v>435.02</v>
      </c>
      <c r="AD45">
        <v>0</v>
      </c>
      <c r="AE45">
        <v>0</v>
      </c>
      <c r="AF45">
        <v>1620.16</v>
      </c>
      <c r="AG45">
        <v>435.02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</v>
      </c>
      <c r="AU45" t="s">
        <v>3</v>
      </c>
      <c r="AV45">
        <v>1</v>
      </c>
      <c r="AW45">
        <v>2</v>
      </c>
      <c r="AX45">
        <v>66507424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648.06400000000008</v>
      </c>
      <c r="BL45">
        <v>174.00800000000001</v>
      </c>
      <c r="BM45">
        <v>0</v>
      </c>
      <c r="BN45">
        <v>0</v>
      </c>
      <c r="BO45">
        <v>0.4</v>
      </c>
      <c r="BP45">
        <v>1</v>
      </c>
      <c r="BQ45">
        <v>0</v>
      </c>
      <c r="BR45">
        <v>648.06400000000008</v>
      </c>
      <c r="BS45">
        <v>174.00800000000001</v>
      </c>
      <c r="BT45">
        <v>0</v>
      </c>
      <c r="BU45">
        <v>0</v>
      </c>
      <c r="BV45">
        <v>0.4</v>
      </c>
      <c r="BW45">
        <v>1</v>
      </c>
      <c r="CV45">
        <v>0</v>
      </c>
      <c r="CW45">
        <f>ROUND(Y45*Source!I34*DO45,7)</f>
        <v>2</v>
      </c>
      <c r="CX45">
        <f>ROUND(Y45*Source!I34,7)</f>
        <v>2</v>
      </c>
      <c r="CY45">
        <f>AB45</f>
        <v>1620.16</v>
      </c>
      <c r="CZ45">
        <f>AF45</f>
        <v>1620.16</v>
      </c>
      <c r="DA45">
        <f>AJ45</f>
        <v>1</v>
      </c>
      <c r="DB45">
        <f t="shared" si="33"/>
        <v>648.05999999999995</v>
      </c>
      <c r="DC45">
        <f t="shared" si="34"/>
        <v>174.01</v>
      </c>
      <c r="DD45" t="s">
        <v>3</v>
      </c>
      <c r="DE45" t="s">
        <v>3</v>
      </c>
      <c r="DF45">
        <f>ROUND(ROUND(AE45,2)*CX45,2)</f>
        <v>0</v>
      </c>
      <c r="DG45">
        <f t="shared" si="21"/>
        <v>3240.32</v>
      </c>
      <c r="DH45">
        <f t="shared" si="22"/>
        <v>870.04</v>
      </c>
      <c r="DI45">
        <f t="shared" si="23"/>
        <v>0</v>
      </c>
      <c r="DJ45">
        <f>DG45+DH45</f>
        <v>4110.3600000000006</v>
      </c>
      <c r="DK45">
        <v>1</v>
      </c>
      <c r="DL45" t="s">
        <v>267</v>
      </c>
      <c r="DM45">
        <v>5</v>
      </c>
      <c r="DN45" t="s">
        <v>238</v>
      </c>
      <c r="DO45">
        <v>1</v>
      </c>
    </row>
    <row r="46" spans="1:119" x14ac:dyDescent="0.2">
      <c r="A46">
        <f>ROW(Source!A34)</f>
        <v>34</v>
      </c>
      <c r="B46">
        <v>66498812</v>
      </c>
      <c r="C46">
        <v>66507263</v>
      </c>
      <c r="D46">
        <v>62822148</v>
      </c>
      <c r="E46">
        <v>1</v>
      </c>
      <c r="F46">
        <v>1</v>
      </c>
      <c r="G46">
        <v>1</v>
      </c>
      <c r="H46">
        <v>3</v>
      </c>
      <c r="I46" t="s">
        <v>268</v>
      </c>
      <c r="J46" t="s">
        <v>269</v>
      </c>
      <c r="K46" t="s">
        <v>270</v>
      </c>
      <c r="L46">
        <v>1346</v>
      </c>
      <c r="N46">
        <v>1009</v>
      </c>
      <c r="O46" t="s">
        <v>245</v>
      </c>
      <c r="P46" t="s">
        <v>245</v>
      </c>
      <c r="Q46">
        <v>1</v>
      </c>
      <c r="W46">
        <v>0</v>
      </c>
      <c r="X46">
        <v>-1746966143</v>
      </c>
      <c r="Y46">
        <f t="shared" si="32"/>
        <v>0.01</v>
      </c>
      <c r="AA46">
        <v>454.64</v>
      </c>
      <c r="AB46">
        <v>0</v>
      </c>
      <c r="AC46">
        <v>0</v>
      </c>
      <c r="AD46">
        <v>0</v>
      </c>
      <c r="AE46">
        <v>284.14999999999998</v>
      </c>
      <c r="AF46">
        <v>0</v>
      </c>
      <c r="AG46">
        <v>0</v>
      </c>
      <c r="AH46">
        <v>0</v>
      </c>
      <c r="AI46">
        <v>1.6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0.01</v>
      </c>
      <c r="AU46" t="s">
        <v>3</v>
      </c>
      <c r="AV46">
        <v>0</v>
      </c>
      <c r="AW46">
        <v>2</v>
      </c>
      <c r="AX46">
        <v>66507425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2.8414999999999999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2.8414999999999999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ROUND(Y46*Source!I34,7)</f>
        <v>0.05</v>
      </c>
      <c r="CY46">
        <f t="shared" ref="CY46:CY59" si="35">AA46</f>
        <v>454.64</v>
      </c>
      <c r="CZ46">
        <f t="shared" ref="CZ46:CZ59" si="36">AE46</f>
        <v>284.14999999999998</v>
      </c>
      <c r="DA46">
        <f t="shared" ref="DA46:DA59" si="37">AI46</f>
        <v>1.6</v>
      </c>
      <c r="DB46">
        <f t="shared" si="33"/>
        <v>2.84</v>
      </c>
      <c r="DC46">
        <f t="shared" si="34"/>
        <v>0</v>
      </c>
      <c r="DD46" t="s">
        <v>3</v>
      </c>
      <c r="DE46" t="s">
        <v>3</v>
      </c>
      <c r="DF46">
        <f t="shared" ref="DF46:DF57" si="38">ROUND(ROUND(AE46*AI46,2)*CX46,2)</f>
        <v>22.73</v>
      </c>
      <c r="DG46">
        <f t="shared" si="21"/>
        <v>0</v>
      </c>
      <c r="DH46">
        <f t="shared" si="22"/>
        <v>0</v>
      </c>
      <c r="DI46">
        <f t="shared" si="23"/>
        <v>0</v>
      </c>
      <c r="DJ46">
        <f t="shared" ref="DJ46:DJ59" si="39">DF46</f>
        <v>22.73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ROW(Source!A34)</f>
        <v>34</v>
      </c>
      <c r="B47">
        <v>66498812</v>
      </c>
      <c r="C47">
        <v>66507263</v>
      </c>
      <c r="D47">
        <v>62824172</v>
      </c>
      <c r="E47">
        <v>1</v>
      </c>
      <c r="F47">
        <v>1</v>
      </c>
      <c r="G47">
        <v>1</v>
      </c>
      <c r="H47">
        <v>3</v>
      </c>
      <c r="I47" t="s">
        <v>239</v>
      </c>
      <c r="J47" t="s">
        <v>240</v>
      </c>
      <c r="K47" t="s">
        <v>241</v>
      </c>
      <c r="L47">
        <v>1301</v>
      </c>
      <c r="N47">
        <v>1003</v>
      </c>
      <c r="O47" t="s">
        <v>89</v>
      </c>
      <c r="P47" t="s">
        <v>89</v>
      </c>
      <c r="Q47">
        <v>1</v>
      </c>
      <c r="W47">
        <v>0</v>
      </c>
      <c r="X47">
        <v>-355258263</v>
      </c>
      <c r="Y47">
        <f t="shared" si="32"/>
        <v>4.21</v>
      </c>
      <c r="AA47">
        <v>3.54</v>
      </c>
      <c r="AB47">
        <v>0</v>
      </c>
      <c r="AC47">
        <v>0</v>
      </c>
      <c r="AD47">
        <v>0</v>
      </c>
      <c r="AE47">
        <v>2.27</v>
      </c>
      <c r="AF47">
        <v>0</v>
      </c>
      <c r="AG47">
        <v>0</v>
      </c>
      <c r="AH47">
        <v>0</v>
      </c>
      <c r="AI47">
        <v>1.56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4.21</v>
      </c>
      <c r="AU47" t="s">
        <v>3</v>
      </c>
      <c r="AV47">
        <v>0</v>
      </c>
      <c r="AW47">
        <v>2</v>
      </c>
      <c r="AX47">
        <v>66507426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9.5566999999999993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9.5566999999999993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ROUND(Y47*Source!I34,7)</f>
        <v>21.05</v>
      </c>
      <c r="CY47">
        <f t="shared" si="35"/>
        <v>3.54</v>
      </c>
      <c r="CZ47">
        <f t="shared" si="36"/>
        <v>2.27</v>
      </c>
      <c r="DA47">
        <f t="shared" si="37"/>
        <v>1.56</v>
      </c>
      <c r="DB47">
        <f t="shared" si="33"/>
        <v>9.56</v>
      </c>
      <c r="DC47">
        <f t="shared" si="34"/>
        <v>0</v>
      </c>
      <c r="DD47" t="s">
        <v>3</v>
      </c>
      <c r="DE47" t="s">
        <v>3</v>
      </c>
      <c r="DF47">
        <f t="shared" si="38"/>
        <v>74.52</v>
      </c>
      <c r="DG47">
        <f t="shared" si="21"/>
        <v>0</v>
      </c>
      <c r="DH47">
        <f t="shared" si="22"/>
        <v>0</v>
      </c>
      <c r="DI47">
        <f t="shared" si="23"/>
        <v>0</v>
      </c>
      <c r="DJ47">
        <f t="shared" si="39"/>
        <v>74.52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ROW(Source!A34)</f>
        <v>34</v>
      </c>
      <c r="B48">
        <v>66498812</v>
      </c>
      <c r="C48">
        <v>66507263</v>
      </c>
      <c r="D48">
        <v>62825514</v>
      </c>
      <c r="E48">
        <v>1</v>
      </c>
      <c r="F48">
        <v>1</v>
      </c>
      <c r="G48">
        <v>1</v>
      </c>
      <c r="H48">
        <v>3</v>
      </c>
      <c r="I48" t="s">
        <v>271</v>
      </c>
      <c r="J48" t="s">
        <v>272</v>
      </c>
      <c r="K48" t="s">
        <v>273</v>
      </c>
      <c r="L48">
        <v>1346</v>
      </c>
      <c r="N48">
        <v>1009</v>
      </c>
      <c r="O48" t="s">
        <v>245</v>
      </c>
      <c r="P48" t="s">
        <v>245</v>
      </c>
      <c r="Q48">
        <v>1</v>
      </c>
      <c r="W48">
        <v>0</v>
      </c>
      <c r="X48">
        <v>-1131385474</v>
      </c>
      <c r="Y48">
        <f t="shared" si="32"/>
        <v>0.3</v>
      </c>
      <c r="AA48">
        <v>201.17</v>
      </c>
      <c r="AB48">
        <v>0</v>
      </c>
      <c r="AC48">
        <v>0</v>
      </c>
      <c r="AD48">
        <v>0</v>
      </c>
      <c r="AE48">
        <v>174.93</v>
      </c>
      <c r="AF48">
        <v>0</v>
      </c>
      <c r="AG48">
        <v>0</v>
      </c>
      <c r="AH48">
        <v>0</v>
      </c>
      <c r="AI48">
        <v>1.1499999999999999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0.3</v>
      </c>
      <c r="AU48" t="s">
        <v>3</v>
      </c>
      <c r="AV48">
        <v>0</v>
      </c>
      <c r="AW48">
        <v>2</v>
      </c>
      <c r="AX48">
        <v>66507427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52.478999999999999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52.478999999999999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ROUND(Y48*Source!I34,7)</f>
        <v>1.5</v>
      </c>
      <c r="CY48">
        <f t="shared" si="35"/>
        <v>201.17</v>
      </c>
      <c r="CZ48">
        <f t="shared" si="36"/>
        <v>174.93</v>
      </c>
      <c r="DA48">
        <f t="shared" si="37"/>
        <v>1.1499999999999999</v>
      </c>
      <c r="DB48">
        <f t="shared" si="33"/>
        <v>52.48</v>
      </c>
      <c r="DC48">
        <f t="shared" si="34"/>
        <v>0</v>
      </c>
      <c r="DD48" t="s">
        <v>3</v>
      </c>
      <c r="DE48" t="s">
        <v>3</v>
      </c>
      <c r="DF48">
        <f t="shared" si="38"/>
        <v>301.76</v>
      </c>
      <c r="DG48">
        <f t="shared" si="21"/>
        <v>0</v>
      </c>
      <c r="DH48">
        <f t="shared" si="22"/>
        <v>0</v>
      </c>
      <c r="DI48">
        <f t="shared" si="23"/>
        <v>0</v>
      </c>
      <c r="DJ48">
        <f t="shared" si="39"/>
        <v>301.76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ROW(Source!A34)</f>
        <v>34</v>
      </c>
      <c r="B49">
        <v>66498812</v>
      </c>
      <c r="C49">
        <v>66507263</v>
      </c>
      <c r="D49">
        <v>62825578</v>
      </c>
      <c r="E49">
        <v>1</v>
      </c>
      <c r="F49">
        <v>1</v>
      </c>
      <c r="G49">
        <v>1</v>
      </c>
      <c r="H49">
        <v>3</v>
      </c>
      <c r="I49" t="s">
        <v>274</v>
      </c>
      <c r="J49" t="s">
        <v>275</v>
      </c>
      <c r="K49" t="s">
        <v>276</v>
      </c>
      <c r="L49">
        <v>1425</v>
      </c>
      <c r="N49">
        <v>1013</v>
      </c>
      <c r="O49" t="s">
        <v>258</v>
      </c>
      <c r="P49" t="s">
        <v>258</v>
      </c>
      <c r="Q49">
        <v>1</v>
      </c>
      <c r="W49">
        <v>0</v>
      </c>
      <c r="X49">
        <v>482570552</v>
      </c>
      <c r="Y49">
        <f t="shared" si="32"/>
        <v>0.1</v>
      </c>
      <c r="AA49">
        <v>1154.1500000000001</v>
      </c>
      <c r="AB49">
        <v>0</v>
      </c>
      <c r="AC49">
        <v>0</v>
      </c>
      <c r="AD49">
        <v>0</v>
      </c>
      <c r="AE49">
        <v>978.09</v>
      </c>
      <c r="AF49">
        <v>0</v>
      </c>
      <c r="AG49">
        <v>0</v>
      </c>
      <c r="AH49">
        <v>0</v>
      </c>
      <c r="AI49">
        <v>1.18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</v>
      </c>
      <c r="AU49" t="s">
        <v>3</v>
      </c>
      <c r="AV49">
        <v>0</v>
      </c>
      <c r="AW49">
        <v>2</v>
      </c>
      <c r="AX49">
        <v>66507428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97.809000000000012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97.809000000000012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ROUND(Y49*Source!I34,7)</f>
        <v>0.5</v>
      </c>
      <c r="CY49">
        <f t="shared" si="35"/>
        <v>1154.1500000000001</v>
      </c>
      <c r="CZ49">
        <f t="shared" si="36"/>
        <v>978.09</v>
      </c>
      <c r="DA49">
        <f t="shared" si="37"/>
        <v>1.18</v>
      </c>
      <c r="DB49">
        <f t="shared" si="33"/>
        <v>97.81</v>
      </c>
      <c r="DC49">
        <f t="shared" si="34"/>
        <v>0</v>
      </c>
      <c r="DD49" t="s">
        <v>3</v>
      </c>
      <c r="DE49" t="s">
        <v>3</v>
      </c>
      <c r="DF49">
        <f t="shared" si="38"/>
        <v>577.08000000000004</v>
      </c>
      <c r="DG49">
        <f t="shared" si="21"/>
        <v>0</v>
      </c>
      <c r="DH49">
        <f t="shared" si="22"/>
        <v>0</v>
      </c>
      <c r="DI49">
        <f t="shared" si="23"/>
        <v>0</v>
      </c>
      <c r="DJ49">
        <f t="shared" si="39"/>
        <v>577.08000000000004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ROW(Source!A34)</f>
        <v>34</v>
      </c>
      <c r="B50">
        <v>66498812</v>
      </c>
      <c r="C50">
        <v>66507263</v>
      </c>
      <c r="D50">
        <v>62827360</v>
      </c>
      <c r="E50">
        <v>1</v>
      </c>
      <c r="F50">
        <v>1</v>
      </c>
      <c r="G50">
        <v>1</v>
      </c>
      <c r="H50">
        <v>3</v>
      </c>
      <c r="I50" t="s">
        <v>277</v>
      </c>
      <c r="J50" t="s">
        <v>278</v>
      </c>
      <c r="K50" t="s">
        <v>279</v>
      </c>
      <c r="L50">
        <v>1348</v>
      </c>
      <c r="N50">
        <v>1009</v>
      </c>
      <c r="O50" t="s">
        <v>33</v>
      </c>
      <c r="P50" t="s">
        <v>33</v>
      </c>
      <c r="Q50">
        <v>1000</v>
      </c>
      <c r="W50">
        <v>0</v>
      </c>
      <c r="X50">
        <v>-290124041</v>
      </c>
      <c r="Y50">
        <f t="shared" si="32"/>
        <v>2.9999999999999997E-4</v>
      </c>
      <c r="AA50">
        <v>5813.28</v>
      </c>
      <c r="AB50">
        <v>0</v>
      </c>
      <c r="AC50">
        <v>0</v>
      </c>
      <c r="AD50">
        <v>0</v>
      </c>
      <c r="AE50">
        <v>4338.2700000000004</v>
      </c>
      <c r="AF50">
        <v>0</v>
      </c>
      <c r="AG50">
        <v>0</v>
      </c>
      <c r="AH50">
        <v>0</v>
      </c>
      <c r="AI50">
        <v>1.34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2.9999999999999997E-4</v>
      </c>
      <c r="AU50" t="s">
        <v>3</v>
      </c>
      <c r="AV50">
        <v>0</v>
      </c>
      <c r="AW50">
        <v>2</v>
      </c>
      <c r="AX50">
        <v>66507429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1.3014810000000001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1.3014810000000001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ROUND(Y50*Source!I34,7)</f>
        <v>1.5E-3</v>
      </c>
      <c r="CY50">
        <f t="shared" si="35"/>
        <v>5813.28</v>
      </c>
      <c r="CZ50">
        <f t="shared" si="36"/>
        <v>4338.2700000000004</v>
      </c>
      <c r="DA50">
        <f t="shared" si="37"/>
        <v>1.34</v>
      </c>
      <c r="DB50">
        <f t="shared" si="33"/>
        <v>1.3</v>
      </c>
      <c r="DC50">
        <f t="shared" si="34"/>
        <v>0</v>
      </c>
      <c r="DD50" t="s">
        <v>3</v>
      </c>
      <c r="DE50" t="s">
        <v>3</v>
      </c>
      <c r="DF50">
        <f t="shared" si="38"/>
        <v>8.7200000000000006</v>
      </c>
      <c r="DG50">
        <f t="shared" si="21"/>
        <v>0</v>
      </c>
      <c r="DH50">
        <f t="shared" si="22"/>
        <v>0</v>
      </c>
      <c r="DI50">
        <f t="shared" si="23"/>
        <v>0</v>
      </c>
      <c r="DJ50">
        <f t="shared" si="39"/>
        <v>8.7200000000000006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ROW(Source!A34)</f>
        <v>34</v>
      </c>
      <c r="B51">
        <v>66498812</v>
      </c>
      <c r="C51">
        <v>66507263</v>
      </c>
      <c r="D51">
        <v>62834488</v>
      </c>
      <c r="E51">
        <v>1</v>
      </c>
      <c r="F51">
        <v>1</v>
      </c>
      <c r="G51">
        <v>1</v>
      </c>
      <c r="H51">
        <v>3</v>
      </c>
      <c r="I51" t="s">
        <v>280</v>
      </c>
      <c r="J51" t="s">
        <v>281</v>
      </c>
      <c r="K51" t="s">
        <v>282</v>
      </c>
      <c r="L51">
        <v>1348</v>
      </c>
      <c r="N51">
        <v>1009</v>
      </c>
      <c r="O51" t="s">
        <v>33</v>
      </c>
      <c r="P51" t="s">
        <v>33</v>
      </c>
      <c r="Q51">
        <v>1000</v>
      </c>
      <c r="W51">
        <v>0</v>
      </c>
      <c r="X51">
        <v>1793987537</v>
      </c>
      <c r="Y51">
        <f t="shared" si="32"/>
        <v>1E-4</v>
      </c>
      <c r="AA51">
        <v>1144599.95</v>
      </c>
      <c r="AB51">
        <v>0</v>
      </c>
      <c r="AC51">
        <v>0</v>
      </c>
      <c r="AD51">
        <v>0</v>
      </c>
      <c r="AE51">
        <v>1050091.7</v>
      </c>
      <c r="AF51">
        <v>0</v>
      </c>
      <c r="AG51">
        <v>0</v>
      </c>
      <c r="AH51">
        <v>0</v>
      </c>
      <c r="AI51">
        <v>1.0900000000000001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1E-4</v>
      </c>
      <c r="AU51" t="s">
        <v>3</v>
      </c>
      <c r="AV51">
        <v>0</v>
      </c>
      <c r="AW51">
        <v>2</v>
      </c>
      <c r="AX51">
        <v>66507430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105.00917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105.00917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ROUND(Y51*Source!I34,7)</f>
        <v>5.0000000000000001E-4</v>
      </c>
      <c r="CY51">
        <f t="shared" si="35"/>
        <v>1144599.95</v>
      </c>
      <c r="CZ51">
        <f t="shared" si="36"/>
        <v>1050091.7</v>
      </c>
      <c r="DA51">
        <f t="shared" si="37"/>
        <v>1.0900000000000001</v>
      </c>
      <c r="DB51">
        <f t="shared" si="33"/>
        <v>105.01</v>
      </c>
      <c r="DC51">
        <f t="shared" si="34"/>
        <v>0</v>
      </c>
      <c r="DD51" t="s">
        <v>3</v>
      </c>
      <c r="DE51" t="s">
        <v>3</v>
      </c>
      <c r="DF51">
        <f t="shared" si="38"/>
        <v>572.29999999999995</v>
      </c>
      <c r="DG51">
        <f t="shared" si="21"/>
        <v>0</v>
      </c>
      <c r="DH51">
        <f t="shared" si="22"/>
        <v>0</v>
      </c>
      <c r="DI51">
        <f t="shared" si="23"/>
        <v>0</v>
      </c>
      <c r="DJ51">
        <f t="shared" si="39"/>
        <v>572.29999999999995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ROW(Source!A34)</f>
        <v>34</v>
      </c>
      <c r="B52">
        <v>66498812</v>
      </c>
      <c r="C52">
        <v>66507263</v>
      </c>
      <c r="D52">
        <v>62834526</v>
      </c>
      <c r="E52">
        <v>1</v>
      </c>
      <c r="F52">
        <v>1</v>
      </c>
      <c r="G52">
        <v>1</v>
      </c>
      <c r="H52">
        <v>3</v>
      </c>
      <c r="I52" t="s">
        <v>246</v>
      </c>
      <c r="J52" t="s">
        <v>247</v>
      </c>
      <c r="K52" t="s">
        <v>248</v>
      </c>
      <c r="L52">
        <v>1346</v>
      </c>
      <c r="N52">
        <v>1009</v>
      </c>
      <c r="O52" t="s">
        <v>245</v>
      </c>
      <c r="P52" t="s">
        <v>245</v>
      </c>
      <c r="Q52">
        <v>1</v>
      </c>
      <c r="W52">
        <v>0</v>
      </c>
      <c r="X52">
        <v>1107207883</v>
      </c>
      <c r="Y52">
        <f t="shared" si="32"/>
        <v>0.06</v>
      </c>
      <c r="AA52">
        <v>1448.29</v>
      </c>
      <c r="AB52">
        <v>0</v>
      </c>
      <c r="AC52">
        <v>0</v>
      </c>
      <c r="AD52">
        <v>0</v>
      </c>
      <c r="AE52">
        <v>899.56</v>
      </c>
      <c r="AF52">
        <v>0</v>
      </c>
      <c r="AG52">
        <v>0</v>
      </c>
      <c r="AH52">
        <v>0</v>
      </c>
      <c r="AI52">
        <v>1.61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0.06</v>
      </c>
      <c r="AU52" t="s">
        <v>3</v>
      </c>
      <c r="AV52">
        <v>0</v>
      </c>
      <c r="AW52">
        <v>2</v>
      </c>
      <c r="AX52">
        <v>66507431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53.973599999999998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53.973599999999998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ROUND(Y52*Source!I34,7)</f>
        <v>0.3</v>
      </c>
      <c r="CY52">
        <f t="shared" si="35"/>
        <v>1448.29</v>
      </c>
      <c r="CZ52">
        <f t="shared" si="36"/>
        <v>899.56</v>
      </c>
      <c r="DA52">
        <f t="shared" si="37"/>
        <v>1.61</v>
      </c>
      <c r="DB52">
        <f t="shared" si="33"/>
        <v>53.97</v>
      </c>
      <c r="DC52">
        <f t="shared" si="34"/>
        <v>0</v>
      </c>
      <c r="DD52" t="s">
        <v>3</v>
      </c>
      <c r="DE52" t="s">
        <v>3</v>
      </c>
      <c r="DF52">
        <f t="shared" si="38"/>
        <v>434.49</v>
      </c>
      <c r="DG52">
        <f t="shared" si="21"/>
        <v>0</v>
      </c>
      <c r="DH52">
        <f t="shared" si="22"/>
        <v>0</v>
      </c>
      <c r="DI52">
        <f t="shared" si="23"/>
        <v>0</v>
      </c>
      <c r="DJ52">
        <f t="shared" si="39"/>
        <v>434.49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ROW(Source!A34)</f>
        <v>34</v>
      </c>
      <c r="B53">
        <v>66498812</v>
      </c>
      <c r="C53">
        <v>66507263</v>
      </c>
      <c r="D53">
        <v>62842579</v>
      </c>
      <c r="E53">
        <v>1</v>
      </c>
      <c r="F53">
        <v>1</v>
      </c>
      <c r="G53">
        <v>1</v>
      </c>
      <c r="H53">
        <v>3</v>
      </c>
      <c r="I53" t="s">
        <v>283</v>
      </c>
      <c r="J53" t="s">
        <v>284</v>
      </c>
      <c r="K53" t="s">
        <v>285</v>
      </c>
      <c r="L53">
        <v>1348</v>
      </c>
      <c r="N53">
        <v>1009</v>
      </c>
      <c r="O53" t="s">
        <v>33</v>
      </c>
      <c r="P53" t="s">
        <v>33</v>
      </c>
      <c r="Q53">
        <v>1000</v>
      </c>
      <c r="W53">
        <v>0</v>
      </c>
      <c r="X53">
        <v>462364184</v>
      </c>
      <c r="Y53">
        <f t="shared" si="32"/>
        <v>2.0000000000000002E-5</v>
      </c>
      <c r="AA53">
        <v>86810.95</v>
      </c>
      <c r="AB53">
        <v>0</v>
      </c>
      <c r="AC53">
        <v>0</v>
      </c>
      <c r="AD53">
        <v>0</v>
      </c>
      <c r="AE53">
        <v>47961.85</v>
      </c>
      <c r="AF53">
        <v>0</v>
      </c>
      <c r="AG53">
        <v>0</v>
      </c>
      <c r="AH53">
        <v>0</v>
      </c>
      <c r="AI53">
        <v>1.81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2.0000000000000002E-5</v>
      </c>
      <c r="AU53" t="s">
        <v>3</v>
      </c>
      <c r="AV53">
        <v>0</v>
      </c>
      <c r="AW53">
        <v>2</v>
      </c>
      <c r="AX53">
        <v>66507432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0.95923700000000001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0.95923700000000001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ROUND(Y53*Source!I34,7)</f>
        <v>1E-4</v>
      </c>
      <c r="CY53">
        <f t="shared" si="35"/>
        <v>86810.95</v>
      </c>
      <c r="CZ53">
        <f t="shared" si="36"/>
        <v>47961.85</v>
      </c>
      <c r="DA53">
        <f t="shared" si="37"/>
        <v>1.81</v>
      </c>
      <c r="DB53">
        <f t="shared" si="33"/>
        <v>0.96</v>
      </c>
      <c r="DC53">
        <f t="shared" si="34"/>
        <v>0</v>
      </c>
      <c r="DD53" t="s">
        <v>3</v>
      </c>
      <c r="DE53" t="s">
        <v>3</v>
      </c>
      <c r="DF53">
        <f t="shared" si="38"/>
        <v>8.68</v>
      </c>
      <c r="DG53">
        <f t="shared" si="21"/>
        <v>0</v>
      </c>
      <c r="DH53">
        <f t="shared" si="22"/>
        <v>0</v>
      </c>
      <c r="DI53">
        <f t="shared" si="23"/>
        <v>0</v>
      </c>
      <c r="DJ53">
        <f t="shared" si="39"/>
        <v>8.68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ROW(Source!A34)</f>
        <v>34</v>
      </c>
      <c r="B54">
        <v>66498812</v>
      </c>
      <c r="C54">
        <v>66507263</v>
      </c>
      <c r="D54">
        <v>62842752</v>
      </c>
      <c r="E54">
        <v>1</v>
      </c>
      <c r="F54">
        <v>1</v>
      </c>
      <c r="G54">
        <v>1</v>
      </c>
      <c r="H54">
        <v>3</v>
      </c>
      <c r="I54" t="s">
        <v>286</v>
      </c>
      <c r="J54" t="s">
        <v>287</v>
      </c>
      <c r="K54" t="s">
        <v>288</v>
      </c>
      <c r="L54">
        <v>1346</v>
      </c>
      <c r="N54">
        <v>1009</v>
      </c>
      <c r="O54" t="s">
        <v>245</v>
      </c>
      <c r="P54" t="s">
        <v>245</v>
      </c>
      <c r="Q54">
        <v>1</v>
      </c>
      <c r="W54">
        <v>0</v>
      </c>
      <c r="X54">
        <v>940570589</v>
      </c>
      <c r="Y54">
        <f t="shared" si="32"/>
        <v>0.03</v>
      </c>
      <c r="AA54">
        <v>188.93</v>
      </c>
      <c r="AB54">
        <v>0</v>
      </c>
      <c r="AC54">
        <v>0</v>
      </c>
      <c r="AD54">
        <v>0</v>
      </c>
      <c r="AE54">
        <v>157.44</v>
      </c>
      <c r="AF54">
        <v>0</v>
      </c>
      <c r="AG54">
        <v>0</v>
      </c>
      <c r="AH54">
        <v>0</v>
      </c>
      <c r="AI54">
        <v>1.2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0.03</v>
      </c>
      <c r="AU54" t="s">
        <v>3</v>
      </c>
      <c r="AV54">
        <v>0</v>
      </c>
      <c r="AW54">
        <v>2</v>
      </c>
      <c r="AX54">
        <v>66507433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4.7231999999999994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4.7231999999999994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ROUND(Y54*Source!I34,7)</f>
        <v>0.15</v>
      </c>
      <c r="CY54">
        <f t="shared" si="35"/>
        <v>188.93</v>
      </c>
      <c r="CZ54">
        <f t="shared" si="36"/>
        <v>157.44</v>
      </c>
      <c r="DA54">
        <f t="shared" si="37"/>
        <v>1.2</v>
      </c>
      <c r="DB54">
        <f t="shared" si="33"/>
        <v>4.72</v>
      </c>
      <c r="DC54">
        <f t="shared" si="34"/>
        <v>0</v>
      </c>
      <c r="DD54" t="s">
        <v>3</v>
      </c>
      <c r="DE54" t="s">
        <v>3</v>
      </c>
      <c r="DF54">
        <f t="shared" si="38"/>
        <v>28.34</v>
      </c>
      <c r="DG54">
        <f t="shared" si="21"/>
        <v>0</v>
      </c>
      <c r="DH54">
        <f t="shared" si="22"/>
        <v>0</v>
      </c>
      <c r="DI54">
        <f t="shared" si="23"/>
        <v>0</v>
      </c>
      <c r="DJ54">
        <f t="shared" si="39"/>
        <v>28.34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ROW(Source!A34)</f>
        <v>34</v>
      </c>
      <c r="B55">
        <v>66498812</v>
      </c>
      <c r="C55">
        <v>66507263</v>
      </c>
      <c r="D55">
        <v>62851730</v>
      </c>
      <c r="E55">
        <v>1</v>
      </c>
      <c r="F55">
        <v>1</v>
      </c>
      <c r="G55">
        <v>1</v>
      </c>
      <c r="H55">
        <v>3</v>
      </c>
      <c r="I55" t="s">
        <v>289</v>
      </c>
      <c r="J55" t="s">
        <v>290</v>
      </c>
      <c r="K55" t="s">
        <v>291</v>
      </c>
      <c r="L55">
        <v>1425</v>
      </c>
      <c r="N55">
        <v>1013</v>
      </c>
      <c r="O55" t="s">
        <v>258</v>
      </c>
      <c r="P55" t="s">
        <v>258</v>
      </c>
      <c r="Q55">
        <v>1</v>
      </c>
      <c r="W55">
        <v>0</v>
      </c>
      <c r="X55">
        <v>303332773</v>
      </c>
      <c r="Y55">
        <f t="shared" si="32"/>
        <v>0.1</v>
      </c>
      <c r="AA55">
        <v>1033.25</v>
      </c>
      <c r="AB55">
        <v>0</v>
      </c>
      <c r="AC55">
        <v>0</v>
      </c>
      <c r="AD55">
        <v>0</v>
      </c>
      <c r="AE55">
        <v>840.04</v>
      </c>
      <c r="AF55">
        <v>0</v>
      </c>
      <c r="AG55">
        <v>0</v>
      </c>
      <c r="AH55">
        <v>0</v>
      </c>
      <c r="AI55">
        <v>1.23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3</v>
      </c>
      <c r="AV55">
        <v>0</v>
      </c>
      <c r="AW55">
        <v>2</v>
      </c>
      <c r="AX55">
        <v>66507434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84.004000000000005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84.004000000000005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ROUND(Y55*Source!I34,7)</f>
        <v>0.5</v>
      </c>
      <c r="CY55">
        <f t="shared" si="35"/>
        <v>1033.25</v>
      </c>
      <c r="CZ55">
        <f t="shared" si="36"/>
        <v>840.04</v>
      </c>
      <c r="DA55">
        <f t="shared" si="37"/>
        <v>1.23</v>
      </c>
      <c r="DB55">
        <f t="shared" si="33"/>
        <v>84</v>
      </c>
      <c r="DC55">
        <f t="shared" si="34"/>
        <v>0</v>
      </c>
      <c r="DD55" t="s">
        <v>3</v>
      </c>
      <c r="DE55" t="s">
        <v>3</v>
      </c>
      <c r="DF55">
        <f t="shared" si="38"/>
        <v>516.63</v>
      </c>
      <c r="DG55">
        <f t="shared" si="21"/>
        <v>0</v>
      </c>
      <c r="DH55">
        <f t="shared" si="22"/>
        <v>0</v>
      </c>
      <c r="DI55">
        <f t="shared" si="23"/>
        <v>0</v>
      </c>
      <c r="DJ55">
        <f t="shared" si="39"/>
        <v>516.63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ROW(Source!A34)</f>
        <v>34</v>
      </c>
      <c r="B56">
        <v>66498812</v>
      </c>
      <c r="C56">
        <v>66507263</v>
      </c>
      <c r="D56">
        <v>62858982</v>
      </c>
      <c r="E56">
        <v>1</v>
      </c>
      <c r="F56">
        <v>1</v>
      </c>
      <c r="G56">
        <v>1</v>
      </c>
      <c r="H56">
        <v>3</v>
      </c>
      <c r="I56" t="s">
        <v>292</v>
      </c>
      <c r="J56" t="s">
        <v>293</v>
      </c>
      <c r="K56" t="s">
        <v>294</v>
      </c>
      <c r="L56">
        <v>1346</v>
      </c>
      <c r="N56">
        <v>1009</v>
      </c>
      <c r="O56" t="s">
        <v>245</v>
      </c>
      <c r="P56" t="s">
        <v>245</v>
      </c>
      <c r="Q56">
        <v>1</v>
      </c>
      <c r="W56">
        <v>0</v>
      </c>
      <c r="X56">
        <v>2102407929</v>
      </c>
      <c r="Y56">
        <f t="shared" si="32"/>
        <v>0.02</v>
      </c>
      <c r="AA56">
        <v>320.44</v>
      </c>
      <c r="AB56">
        <v>0</v>
      </c>
      <c r="AC56">
        <v>0</v>
      </c>
      <c r="AD56">
        <v>0</v>
      </c>
      <c r="AE56">
        <v>232.2</v>
      </c>
      <c r="AF56">
        <v>0</v>
      </c>
      <c r="AG56">
        <v>0</v>
      </c>
      <c r="AH56">
        <v>0</v>
      </c>
      <c r="AI56">
        <v>1.38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0.02</v>
      </c>
      <c r="AU56" t="s">
        <v>3</v>
      </c>
      <c r="AV56">
        <v>0</v>
      </c>
      <c r="AW56">
        <v>2</v>
      </c>
      <c r="AX56">
        <v>66507435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4.6440000000000001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4.6440000000000001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ROUND(Y56*Source!I34,7)</f>
        <v>0.1</v>
      </c>
      <c r="CY56">
        <f t="shared" si="35"/>
        <v>320.44</v>
      </c>
      <c r="CZ56">
        <f t="shared" si="36"/>
        <v>232.2</v>
      </c>
      <c r="DA56">
        <f t="shared" si="37"/>
        <v>1.38</v>
      </c>
      <c r="DB56">
        <f t="shared" si="33"/>
        <v>4.6399999999999997</v>
      </c>
      <c r="DC56">
        <f t="shared" si="34"/>
        <v>0</v>
      </c>
      <c r="DD56" t="s">
        <v>3</v>
      </c>
      <c r="DE56" t="s">
        <v>3</v>
      </c>
      <c r="DF56">
        <f t="shared" si="38"/>
        <v>32.04</v>
      </c>
      <c r="DG56">
        <f t="shared" si="21"/>
        <v>0</v>
      </c>
      <c r="DH56">
        <f t="shared" si="22"/>
        <v>0</v>
      </c>
      <c r="DI56">
        <f t="shared" si="23"/>
        <v>0</v>
      </c>
      <c r="DJ56">
        <f t="shared" si="39"/>
        <v>32.04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ROW(Source!A34)</f>
        <v>34</v>
      </c>
      <c r="B57">
        <v>66498812</v>
      </c>
      <c r="C57">
        <v>66507263</v>
      </c>
      <c r="D57">
        <v>62865247</v>
      </c>
      <c r="E57">
        <v>1</v>
      </c>
      <c r="F57">
        <v>1</v>
      </c>
      <c r="G57">
        <v>1</v>
      </c>
      <c r="H57">
        <v>3</v>
      </c>
      <c r="I57" t="s">
        <v>252</v>
      </c>
      <c r="J57" t="s">
        <v>253</v>
      </c>
      <c r="K57" t="s">
        <v>254</v>
      </c>
      <c r="L57">
        <v>1346</v>
      </c>
      <c r="N57">
        <v>1009</v>
      </c>
      <c r="O57" t="s">
        <v>245</v>
      </c>
      <c r="P57" t="s">
        <v>245</v>
      </c>
      <c r="Q57">
        <v>1</v>
      </c>
      <c r="W57">
        <v>0</v>
      </c>
      <c r="X57">
        <v>-1766257417</v>
      </c>
      <c r="Y57">
        <f t="shared" si="32"/>
        <v>0.08</v>
      </c>
      <c r="AA57">
        <v>252.66</v>
      </c>
      <c r="AB57">
        <v>0</v>
      </c>
      <c r="AC57">
        <v>0</v>
      </c>
      <c r="AD57">
        <v>0</v>
      </c>
      <c r="AE57">
        <v>189.97</v>
      </c>
      <c r="AF57">
        <v>0</v>
      </c>
      <c r="AG57">
        <v>0</v>
      </c>
      <c r="AH57">
        <v>0</v>
      </c>
      <c r="AI57">
        <v>1.33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0.08</v>
      </c>
      <c r="AU57" t="s">
        <v>3</v>
      </c>
      <c r="AV57">
        <v>0</v>
      </c>
      <c r="AW57">
        <v>2</v>
      </c>
      <c r="AX57">
        <v>66507436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15.1976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15.1976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ROUND(Y57*Source!I34,7)</f>
        <v>0.4</v>
      </c>
      <c r="CY57">
        <f t="shared" si="35"/>
        <v>252.66</v>
      </c>
      <c r="CZ57">
        <f t="shared" si="36"/>
        <v>189.97</v>
      </c>
      <c r="DA57">
        <f t="shared" si="37"/>
        <v>1.33</v>
      </c>
      <c r="DB57">
        <f t="shared" si="33"/>
        <v>15.2</v>
      </c>
      <c r="DC57">
        <f t="shared" si="34"/>
        <v>0</v>
      </c>
      <c r="DD57" t="s">
        <v>3</v>
      </c>
      <c r="DE57" t="s">
        <v>3</v>
      </c>
      <c r="DF57">
        <f t="shared" si="38"/>
        <v>101.06</v>
      </c>
      <c r="DG57">
        <f t="shared" si="21"/>
        <v>0</v>
      </c>
      <c r="DH57">
        <f t="shared" si="22"/>
        <v>0</v>
      </c>
      <c r="DI57">
        <f t="shared" si="23"/>
        <v>0</v>
      </c>
      <c r="DJ57">
        <f t="shared" si="39"/>
        <v>101.06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ROW(Source!A34)</f>
        <v>34</v>
      </c>
      <c r="B58">
        <v>66498812</v>
      </c>
      <c r="C58">
        <v>66507263</v>
      </c>
      <c r="D58">
        <v>62755692</v>
      </c>
      <c r="E58">
        <v>117</v>
      </c>
      <c r="F58">
        <v>1</v>
      </c>
      <c r="G58">
        <v>1</v>
      </c>
      <c r="H58">
        <v>3</v>
      </c>
      <c r="I58" t="s">
        <v>27</v>
      </c>
      <c r="J58" t="s">
        <v>3</v>
      </c>
      <c r="K58" t="s">
        <v>28</v>
      </c>
      <c r="L58">
        <v>3277935</v>
      </c>
      <c r="N58">
        <v>1013</v>
      </c>
      <c r="O58" t="s">
        <v>29</v>
      </c>
      <c r="P58" t="s">
        <v>29</v>
      </c>
      <c r="Q58">
        <v>1</v>
      </c>
      <c r="W58">
        <v>0</v>
      </c>
      <c r="X58">
        <v>274903907</v>
      </c>
      <c r="Y58">
        <f t="shared" si="32"/>
        <v>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2</v>
      </c>
      <c r="AU58" t="s">
        <v>3</v>
      </c>
      <c r="AV58">
        <v>0</v>
      </c>
      <c r="AW58">
        <v>2</v>
      </c>
      <c r="AX58">
        <v>66507437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ROUND(Y58*Source!I34,7)</f>
        <v>10</v>
      </c>
      <c r="CY58">
        <f t="shared" si="35"/>
        <v>0</v>
      </c>
      <c r="CZ58">
        <f t="shared" si="36"/>
        <v>0</v>
      </c>
      <c r="DA58">
        <f t="shared" si="37"/>
        <v>1</v>
      </c>
      <c r="DB58">
        <f t="shared" si="33"/>
        <v>0</v>
      </c>
      <c r="DC58">
        <f t="shared" si="34"/>
        <v>0</v>
      </c>
      <c r="DD58" t="s">
        <v>3</v>
      </c>
      <c r="DE58" t="s">
        <v>3</v>
      </c>
      <c r="DF58">
        <f t="shared" ref="DF58:DF65" si="40">ROUND(ROUND(AE58,2)*CX58,2)</f>
        <v>0</v>
      </c>
      <c r="DG58">
        <f t="shared" si="21"/>
        <v>0</v>
      </c>
      <c r="DH58">
        <f t="shared" si="22"/>
        <v>0</v>
      </c>
      <c r="DI58">
        <f t="shared" si="23"/>
        <v>0</v>
      </c>
      <c r="DJ58">
        <f t="shared" si="39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ROW(Source!A34)</f>
        <v>34</v>
      </c>
      <c r="B59">
        <v>66498812</v>
      </c>
      <c r="C59">
        <v>66507263</v>
      </c>
      <c r="D59">
        <v>62755694</v>
      </c>
      <c r="E59">
        <v>117</v>
      </c>
      <c r="F59">
        <v>1</v>
      </c>
      <c r="G59">
        <v>1</v>
      </c>
      <c r="H59">
        <v>3</v>
      </c>
      <c r="I59" t="s">
        <v>31</v>
      </c>
      <c r="J59" t="s">
        <v>3</v>
      </c>
      <c r="K59" t="s">
        <v>32</v>
      </c>
      <c r="L59">
        <v>1348</v>
      </c>
      <c r="N59">
        <v>1009</v>
      </c>
      <c r="O59" t="s">
        <v>33</v>
      </c>
      <c r="P59" t="s">
        <v>33</v>
      </c>
      <c r="Q59">
        <v>1000</v>
      </c>
      <c r="W59">
        <v>0</v>
      </c>
      <c r="X59">
        <v>1392189009</v>
      </c>
      <c r="Y59">
        <f t="shared" si="32"/>
        <v>1E-3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1E-3</v>
      </c>
      <c r="AU59" t="s">
        <v>3</v>
      </c>
      <c r="AV59">
        <v>0</v>
      </c>
      <c r="AW59">
        <v>2</v>
      </c>
      <c r="AX59">
        <v>66507438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ROUND(Y59*Source!I34,7)</f>
        <v>5.0000000000000001E-3</v>
      </c>
      <c r="CY59">
        <f t="shared" si="35"/>
        <v>0</v>
      </c>
      <c r="CZ59">
        <f t="shared" si="36"/>
        <v>0</v>
      </c>
      <c r="DA59">
        <f t="shared" si="37"/>
        <v>1</v>
      </c>
      <c r="DB59">
        <f t="shared" si="33"/>
        <v>0</v>
      </c>
      <c r="DC59">
        <f t="shared" si="34"/>
        <v>0</v>
      </c>
      <c r="DD59" t="s">
        <v>3</v>
      </c>
      <c r="DE59" t="s">
        <v>3</v>
      </c>
      <c r="DF59">
        <f t="shared" si="40"/>
        <v>0</v>
      </c>
      <c r="DG59">
        <f t="shared" si="21"/>
        <v>0</v>
      </c>
      <c r="DH59">
        <f t="shared" si="22"/>
        <v>0</v>
      </c>
      <c r="DI59">
        <f t="shared" si="23"/>
        <v>0</v>
      </c>
      <c r="DJ59">
        <f t="shared" si="3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ROW(Source!A37)</f>
        <v>37</v>
      </c>
      <c r="B60">
        <v>66498812</v>
      </c>
      <c r="C60">
        <v>66507283</v>
      </c>
      <c r="D60">
        <v>62749694</v>
      </c>
      <c r="E60">
        <v>117</v>
      </c>
      <c r="F60">
        <v>1</v>
      </c>
      <c r="G60">
        <v>1</v>
      </c>
      <c r="H60">
        <v>1</v>
      </c>
      <c r="I60" t="s">
        <v>295</v>
      </c>
      <c r="J60" t="s">
        <v>3</v>
      </c>
      <c r="K60" t="s">
        <v>296</v>
      </c>
      <c r="L60">
        <v>1191</v>
      </c>
      <c r="N60">
        <v>1013</v>
      </c>
      <c r="O60" t="s">
        <v>238</v>
      </c>
      <c r="P60" t="s">
        <v>238</v>
      </c>
      <c r="Q60">
        <v>1</v>
      </c>
      <c r="W60">
        <v>0</v>
      </c>
      <c r="X60">
        <v>1522950421</v>
      </c>
      <c r="Y60">
        <f>(AT60*ROUND(1.25,7))</f>
        <v>9.9250000000000007</v>
      </c>
      <c r="AA60">
        <v>0</v>
      </c>
      <c r="AB60">
        <v>0</v>
      </c>
      <c r="AC60">
        <v>0</v>
      </c>
      <c r="AD60">
        <v>389.82</v>
      </c>
      <c r="AE60">
        <v>0</v>
      </c>
      <c r="AF60">
        <v>0</v>
      </c>
      <c r="AG60">
        <v>0</v>
      </c>
      <c r="AH60">
        <v>389.82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7.94</v>
      </c>
      <c r="AU60" t="s">
        <v>68</v>
      </c>
      <c r="AV60">
        <v>1</v>
      </c>
      <c r="AW60">
        <v>2</v>
      </c>
      <c r="AX60">
        <v>66507456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3095.1707999999999</v>
      </c>
      <c r="BN60">
        <v>7.94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3868.9635000000003</v>
      </c>
      <c r="BU60">
        <v>9.9250000000000007</v>
      </c>
      <c r="BV60">
        <v>0</v>
      </c>
      <c r="BW60">
        <v>1</v>
      </c>
      <c r="CU60">
        <f>ROUND(AT60*Source!I37*AH60*AL60,2)</f>
        <v>83569.61</v>
      </c>
      <c r="CV60">
        <f>ROUND(Y60*Source!I37,7)</f>
        <v>267.97500000000002</v>
      </c>
      <c r="CW60">
        <v>0</v>
      </c>
      <c r="CX60">
        <f>ROUND(Y60*Source!I37,7)</f>
        <v>267.97500000000002</v>
      </c>
      <c r="CY60">
        <f>AD60</f>
        <v>389.82</v>
      </c>
      <c r="CZ60">
        <f>AH60</f>
        <v>389.82</v>
      </c>
      <c r="DA60">
        <f>AL60</f>
        <v>1</v>
      </c>
      <c r="DB60">
        <f>ROUND((ROUND(AT60*CZ60,2)*ROUND(1.25,7)),6)</f>
        <v>3868.9625000000001</v>
      </c>
      <c r="DC60">
        <f>ROUND((ROUND(AT60*AG60,2)*ROUND(1.25,7)),6)</f>
        <v>0</v>
      </c>
      <c r="DD60" t="s">
        <v>3</v>
      </c>
      <c r="DE60" t="s">
        <v>3</v>
      </c>
      <c r="DF60">
        <f t="shared" si="40"/>
        <v>0</v>
      </c>
      <c r="DG60">
        <f t="shared" si="21"/>
        <v>0</v>
      </c>
      <c r="DH60">
        <f t="shared" si="22"/>
        <v>0</v>
      </c>
      <c r="DI60">
        <f t="shared" si="23"/>
        <v>104462.01</v>
      </c>
      <c r="DJ60">
        <f>DI60</f>
        <v>104462.01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ROW(Source!A37)</f>
        <v>37</v>
      </c>
      <c r="B61">
        <v>66498812</v>
      </c>
      <c r="C61">
        <v>66507283</v>
      </c>
      <c r="D61">
        <v>62749858</v>
      </c>
      <c r="E61">
        <v>117</v>
      </c>
      <c r="F61">
        <v>1</v>
      </c>
      <c r="G61">
        <v>1</v>
      </c>
      <c r="H61">
        <v>1</v>
      </c>
      <c r="I61" t="s">
        <v>261</v>
      </c>
      <c r="J61" t="s">
        <v>3</v>
      </c>
      <c r="K61" t="s">
        <v>262</v>
      </c>
      <c r="L61">
        <v>1191</v>
      </c>
      <c r="N61">
        <v>1013</v>
      </c>
      <c r="O61" t="s">
        <v>238</v>
      </c>
      <c r="P61" t="s">
        <v>238</v>
      </c>
      <c r="Q61">
        <v>1</v>
      </c>
      <c r="W61">
        <v>0</v>
      </c>
      <c r="X61">
        <v>-1417349443</v>
      </c>
      <c r="Y61">
        <f t="shared" ref="Y61:Y69" si="41">AT61</f>
        <v>0.62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0.62</v>
      </c>
      <c r="AU61" t="s">
        <v>3</v>
      </c>
      <c r="AV61">
        <v>2</v>
      </c>
      <c r="AW61">
        <v>2</v>
      </c>
      <c r="AX61">
        <v>66507457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ROUND(Y61*Source!I37,7)</f>
        <v>16.739999999999998</v>
      </c>
      <c r="CY61">
        <f>AD61</f>
        <v>0</v>
      </c>
      <c r="CZ61">
        <f>AH61</f>
        <v>0</v>
      </c>
      <c r="DA61">
        <f>AL61</f>
        <v>1</v>
      </c>
      <c r="DB61">
        <f t="shared" ref="DB61:DB69" si="42">ROUND(ROUND(AT61*CZ61,2),6)</f>
        <v>0</v>
      </c>
      <c r="DC61">
        <f t="shared" ref="DC61:DC69" si="43">ROUND(ROUND(AT61*AG61,2),6)</f>
        <v>0</v>
      </c>
      <c r="DD61" t="s">
        <v>3</v>
      </c>
      <c r="DE61" t="s">
        <v>3</v>
      </c>
      <c r="DF61">
        <f t="shared" si="40"/>
        <v>0</v>
      </c>
      <c r="DG61">
        <f t="shared" si="21"/>
        <v>0</v>
      </c>
      <c r="DH61">
        <f t="shared" si="22"/>
        <v>0</v>
      </c>
      <c r="DI61">
        <f t="shared" si="23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ROW(Source!A37)</f>
        <v>37</v>
      </c>
      <c r="B62">
        <v>66498812</v>
      </c>
      <c r="C62">
        <v>66507283</v>
      </c>
      <c r="D62">
        <v>62756347</v>
      </c>
      <c r="E62">
        <v>1</v>
      </c>
      <c r="F62">
        <v>1</v>
      </c>
      <c r="G62">
        <v>1</v>
      </c>
      <c r="H62">
        <v>2</v>
      </c>
      <c r="I62" t="s">
        <v>297</v>
      </c>
      <c r="J62" t="s">
        <v>298</v>
      </c>
      <c r="K62" t="s">
        <v>299</v>
      </c>
      <c r="L62">
        <v>1368</v>
      </c>
      <c r="N62">
        <v>1011</v>
      </c>
      <c r="O62" t="s">
        <v>266</v>
      </c>
      <c r="P62" t="s">
        <v>266</v>
      </c>
      <c r="Q62">
        <v>1</v>
      </c>
      <c r="W62">
        <v>0</v>
      </c>
      <c r="X62">
        <v>639918019</v>
      </c>
      <c r="Y62">
        <f t="shared" si="41"/>
        <v>0.18</v>
      </c>
      <c r="AA62">
        <v>0</v>
      </c>
      <c r="AB62">
        <v>1644.1</v>
      </c>
      <c r="AC62">
        <v>508.46</v>
      </c>
      <c r="AD62">
        <v>0</v>
      </c>
      <c r="AE62">
        <v>0</v>
      </c>
      <c r="AF62">
        <v>1644.1</v>
      </c>
      <c r="AG62">
        <v>508.46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0.18</v>
      </c>
      <c r="AU62" t="s">
        <v>3</v>
      </c>
      <c r="AV62">
        <v>1</v>
      </c>
      <c r="AW62">
        <v>2</v>
      </c>
      <c r="AX62">
        <v>66507458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295.93799999999999</v>
      </c>
      <c r="BL62">
        <v>91.522799999999989</v>
      </c>
      <c r="BM62">
        <v>0</v>
      </c>
      <c r="BN62">
        <v>0</v>
      </c>
      <c r="BO62">
        <v>0.18</v>
      </c>
      <c r="BP62">
        <v>1</v>
      </c>
      <c r="BQ62">
        <v>0</v>
      </c>
      <c r="BR62">
        <v>295.93799999999999</v>
      </c>
      <c r="BS62">
        <v>91.522799999999989</v>
      </c>
      <c r="BT62">
        <v>0</v>
      </c>
      <c r="BU62">
        <v>0</v>
      </c>
      <c r="BV62">
        <v>0.18</v>
      </c>
      <c r="BW62">
        <v>1</v>
      </c>
      <c r="CV62">
        <v>0</v>
      </c>
      <c r="CW62">
        <f>ROUND(Y62*Source!I37*DO62,7)</f>
        <v>4.8600000000000003</v>
      </c>
      <c r="CX62">
        <f>ROUND(Y62*Source!I37,7)</f>
        <v>4.8600000000000003</v>
      </c>
      <c r="CY62">
        <f>AB62</f>
        <v>1644.1</v>
      </c>
      <c r="CZ62">
        <f>AF62</f>
        <v>1644.1</v>
      </c>
      <c r="DA62">
        <f>AJ62</f>
        <v>1</v>
      </c>
      <c r="DB62">
        <f t="shared" si="42"/>
        <v>295.94</v>
      </c>
      <c r="DC62">
        <f t="shared" si="43"/>
        <v>91.52</v>
      </c>
      <c r="DD62" t="s">
        <v>3</v>
      </c>
      <c r="DE62" t="s">
        <v>3</v>
      </c>
      <c r="DF62">
        <f t="shared" si="40"/>
        <v>0</v>
      </c>
      <c r="DG62">
        <f t="shared" si="21"/>
        <v>7990.33</v>
      </c>
      <c r="DH62">
        <f t="shared" si="22"/>
        <v>2471.12</v>
      </c>
      <c r="DI62">
        <f t="shared" si="23"/>
        <v>0</v>
      </c>
      <c r="DJ62">
        <f>DG62+DH62</f>
        <v>10461.450000000001</v>
      </c>
      <c r="DK62">
        <v>1</v>
      </c>
      <c r="DL62" t="s">
        <v>300</v>
      </c>
      <c r="DM62">
        <v>6</v>
      </c>
      <c r="DN62" t="s">
        <v>238</v>
      </c>
      <c r="DO62">
        <v>1</v>
      </c>
    </row>
    <row r="63" spans="1:119" x14ac:dyDescent="0.2">
      <c r="A63">
        <f>ROW(Source!A37)</f>
        <v>37</v>
      </c>
      <c r="B63">
        <v>66498812</v>
      </c>
      <c r="C63">
        <v>66507283</v>
      </c>
      <c r="D63">
        <v>62756528</v>
      </c>
      <c r="E63">
        <v>1</v>
      </c>
      <c r="F63">
        <v>1</v>
      </c>
      <c r="G63">
        <v>1</v>
      </c>
      <c r="H63">
        <v>2</v>
      </c>
      <c r="I63" t="s">
        <v>301</v>
      </c>
      <c r="J63" t="s">
        <v>302</v>
      </c>
      <c r="K63" t="s">
        <v>303</v>
      </c>
      <c r="L63">
        <v>1368</v>
      </c>
      <c r="N63">
        <v>1011</v>
      </c>
      <c r="O63" t="s">
        <v>266</v>
      </c>
      <c r="P63" t="s">
        <v>266</v>
      </c>
      <c r="Q63">
        <v>1</v>
      </c>
      <c r="W63">
        <v>0</v>
      </c>
      <c r="X63">
        <v>336317743</v>
      </c>
      <c r="Y63">
        <f t="shared" si="41"/>
        <v>0.27</v>
      </c>
      <c r="AA63">
        <v>0</v>
      </c>
      <c r="AB63">
        <v>130.19</v>
      </c>
      <c r="AC63">
        <v>378.52</v>
      </c>
      <c r="AD63">
        <v>0</v>
      </c>
      <c r="AE63">
        <v>0</v>
      </c>
      <c r="AF63">
        <v>104.99</v>
      </c>
      <c r="AG63">
        <v>378.52</v>
      </c>
      <c r="AH63">
        <v>0</v>
      </c>
      <c r="AI63">
        <v>1</v>
      </c>
      <c r="AJ63">
        <v>1.24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0.27</v>
      </c>
      <c r="AU63" t="s">
        <v>3</v>
      </c>
      <c r="AV63">
        <v>1</v>
      </c>
      <c r="AW63">
        <v>2</v>
      </c>
      <c r="AX63">
        <v>66507459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28.347300000000001</v>
      </c>
      <c r="BL63">
        <v>102.2004</v>
      </c>
      <c r="BM63">
        <v>0</v>
      </c>
      <c r="BN63">
        <v>0</v>
      </c>
      <c r="BO63">
        <v>0.27</v>
      </c>
      <c r="BP63">
        <v>1</v>
      </c>
      <c r="BQ63">
        <v>0</v>
      </c>
      <c r="BR63">
        <v>28.347300000000001</v>
      </c>
      <c r="BS63">
        <v>102.2004</v>
      </c>
      <c r="BT63">
        <v>0</v>
      </c>
      <c r="BU63">
        <v>0</v>
      </c>
      <c r="BV63">
        <v>0.27</v>
      </c>
      <c r="BW63">
        <v>1</v>
      </c>
      <c r="CV63">
        <v>0</v>
      </c>
      <c r="CW63">
        <f>ROUND(Y63*Source!I37*DO63,7)</f>
        <v>7.29</v>
      </c>
      <c r="CX63">
        <f>ROUND(Y63*Source!I37,7)</f>
        <v>7.29</v>
      </c>
      <c r="CY63">
        <f>AB63</f>
        <v>130.19</v>
      </c>
      <c r="CZ63">
        <f>AF63</f>
        <v>104.99</v>
      </c>
      <c r="DA63">
        <f>AJ63</f>
        <v>1.24</v>
      </c>
      <c r="DB63">
        <f t="shared" si="42"/>
        <v>28.35</v>
      </c>
      <c r="DC63">
        <f t="shared" si="43"/>
        <v>102.2</v>
      </c>
      <c r="DD63" t="s">
        <v>3</v>
      </c>
      <c r="DE63" t="s">
        <v>3</v>
      </c>
      <c r="DF63">
        <f t="shared" si="40"/>
        <v>0</v>
      </c>
      <c r="DG63">
        <f>ROUND(ROUND(AF63*AJ63,2)*CX63,2)</f>
        <v>949.09</v>
      </c>
      <c r="DH63">
        <f t="shared" si="22"/>
        <v>2759.41</v>
      </c>
      <c r="DI63">
        <f t="shared" si="23"/>
        <v>0</v>
      </c>
      <c r="DJ63">
        <f>DG63+DH63</f>
        <v>3708.5</v>
      </c>
      <c r="DK63">
        <v>0</v>
      </c>
      <c r="DL63" t="s">
        <v>304</v>
      </c>
      <c r="DM63">
        <v>4</v>
      </c>
      <c r="DN63" t="s">
        <v>238</v>
      </c>
      <c r="DO63">
        <v>1</v>
      </c>
    </row>
    <row r="64" spans="1:119" x14ac:dyDescent="0.2">
      <c r="A64">
        <f>ROW(Source!A37)</f>
        <v>37</v>
      </c>
      <c r="B64">
        <v>66498812</v>
      </c>
      <c r="C64">
        <v>66507283</v>
      </c>
      <c r="D64">
        <v>62757242</v>
      </c>
      <c r="E64">
        <v>1</v>
      </c>
      <c r="F64">
        <v>1</v>
      </c>
      <c r="G64">
        <v>1</v>
      </c>
      <c r="H64">
        <v>2</v>
      </c>
      <c r="I64" t="s">
        <v>305</v>
      </c>
      <c r="J64" t="s">
        <v>306</v>
      </c>
      <c r="K64" t="s">
        <v>307</v>
      </c>
      <c r="L64">
        <v>1368</v>
      </c>
      <c r="N64">
        <v>1011</v>
      </c>
      <c r="O64" t="s">
        <v>266</v>
      </c>
      <c r="P64" t="s">
        <v>266</v>
      </c>
      <c r="Q64">
        <v>1</v>
      </c>
      <c r="W64">
        <v>0</v>
      </c>
      <c r="X64">
        <v>-849950259</v>
      </c>
      <c r="Y64">
        <f t="shared" si="41"/>
        <v>0.17</v>
      </c>
      <c r="AA64">
        <v>0</v>
      </c>
      <c r="AB64">
        <v>650.58000000000004</v>
      </c>
      <c r="AC64">
        <v>378.52</v>
      </c>
      <c r="AD64">
        <v>0</v>
      </c>
      <c r="AE64">
        <v>0</v>
      </c>
      <c r="AF64">
        <v>650.58000000000004</v>
      </c>
      <c r="AG64">
        <v>378.52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0.17</v>
      </c>
      <c r="AU64" t="s">
        <v>3</v>
      </c>
      <c r="AV64">
        <v>1</v>
      </c>
      <c r="AW64">
        <v>2</v>
      </c>
      <c r="AX64">
        <v>66507460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110.59860000000002</v>
      </c>
      <c r="BL64">
        <v>64.348399999999998</v>
      </c>
      <c r="BM64">
        <v>0</v>
      </c>
      <c r="BN64">
        <v>0</v>
      </c>
      <c r="BO64">
        <v>0.17</v>
      </c>
      <c r="BP64">
        <v>1</v>
      </c>
      <c r="BQ64">
        <v>0</v>
      </c>
      <c r="BR64">
        <v>110.59860000000002</v>
      </c>
      <c r="BS64">
        <v>64.348399999999998</v>
      </c>
      <c r="BT64">
        <v>0</v>
      </c>
      <c r="BU64">
        <v>0</v>
      </c>
      <c r="BV64">
        <v>0.17</v>
      </c>
      <c r="BW64">
        <v>1</v>
      </c>
      <c r="CV64">
        <v>0</v>
      </c>
      <c r="CW64">
        <f>ROUND(Y64*Source!I37*DO64,7)</f>
        <v>4.59</v>
      </c>
      <c r="CX64">
        <f>ROUND(Y64*Source!I37,7)</f>
        <v>4.59</v>
      </c>
      <c r="CY64">
        <f>AB64</f>
        <v>650.58000000000004</v>
      </c>
      <c r="CZ64">
        <f>AF64</f>
        <v>650.58000000000004</v>
      </c>
      <c r="DA64">
        <f>AJ64</f>
        <v>1</v>
      </c>
      <c r="DB64">
        <f t="shared" si="42"/>
        <v>110.6</v>
      </c>
      <c r="DC64">
        <f t="shared" si="43"/>
        <v>64.349999999999994</v>
      </c>
      <c r="DD64" t="s">
        <v>3</v>
      </c>
      <c r="DE64" t="s">
        <v>3</v>
      </c>
      <c r="DF64">
        <f t="shared" si="40"/>
        <v>0</v>
      </c>
      <c r="DG64">
        <f t="shared" ref="DG64:DG69" si="44">ROUND(ROUND(AF64,2)*CX64,2)</f>
        <v>2986.16</v>
      </c>
      <c r="DH64">
        <f t="shared" si="22"/>
        <v>1737.41</v>
      </c>
      <c r="DI64">
        <f t="shared" si="23"/>
        <v>0</v>
      </c>
      <c r="DJ64">
        <f>DG64+DH64</f>
        <v>4723.57</v>
      </c>
      <c r="DK64">
        <v>1</v>
      </c>
      <c r="DL64" t="s">
        <v>304</v>
      </c>
      <c r="DM64">
        <v>4</v>
      </c>
      <c r="DN64" t="s">
        <v>238</v>
      </c>
      <c r="DO64">
        <v>1</v>
      </c>
    </row>
    <row r="65" spans="1:119" x14ac:dyDescent="0.2">
      <c r="A65">
        <f>ROW(Source!A37)</f>
        <v>37</v>
      </c>
      <c r="B65">
        <v>66498812</v>
      </c>
      <c r="C65">
        <v>66507283</v>
      </c>
      <c r="D65">
        <v>62757438</v>
      </c>
      <c r="E65">
        <v>1</v>
      </c>
      <c r="F65">
        <v>1</v>
      </c>
      <c r="G65">
        <v>1</v>
      </c>
      <c r="H65">
        <v>2</v>
      </c>
      <c r="I65" t="s">
        <v>308</v>
      </c>
      <c r="J65" t="s">
        <v>309</v>
      </c>
      <c r="K65" t="s">
        <v>310</v>
      </c>
      <c r="L65">
        <v>1368</v>
      </c>
      <c r="N65">
        <v>1011</v>
      </c>
      <c r="O65" t="s">
        <v>266</v>
      </c>
      <c r="P65" t="s">
        <v>266</v>
      </c>
      <c r="Q65">
        <v>1</v>
      </c>
      <c r="W65">
        <v>0</v>
      </c>
      <c r="X65">
        <v>303316554</v>
      </c>
      <c r="Y65">
        <f t="shared" si="41"/>
        <v>0.06</v>
      </c>
      <c r="AA65">
        <v>0</v>
      </c>
      <c r="AB65">
        <v>39.72</v>
      </c>
      <c r="AC65">
        <v>0</v>
      </c>
      <c r="AD65">
        <v>0</v>
      </c>
      <c r="AE65">
        <v>0</v>
      </c>
      <c r="AF65">
        <v>39.72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0.06</v>
      </c>
      <c r="AU65" t="s">
        <v>3</v>
      </c>
      <c r="AV65">
        <v>1</v>
      </c>
      <c r="AW65">
        <v>2</v>
      </c>
      <c r="AX65">
        <v>66507461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2.3832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2.3832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ROUND(Y65*Source!I37*DO65,7)</f>
        <v>0</v>
      </c>
      <c r="CX65">
        <f>ROUND(Y65*Source!I37,7)</f>
        <v>1.62</v>
      </c>
      <c r="CY65">
        <f>AB65</f>
        <v>39.72</v>
      </c>
      <c r="CZ65">
        <f>AF65</f>
        <v>39.72</v>
      </c>
      <c r="DA65">
        <f>AJ65</f>
        <v>1</v>
      </c>
      <c r="DB65">
        <f t="shared" si="42"/>
        <v>2.38</v>
      </c>
      <c r="DC65">
        <f t="shared" si="43"/>
        <v>0</v>
      </c>
      <c r="DD65" t="s">
        <v>3</v>
      </c>
      <c r="DE65" t="s">
        <v>3</v>
      </c>
      <c r="DF65">
        <f t="shared" si="40"/>
        <v>0</v>
      </c>
      <c r="DG65">
        <f t="shared" si="44"/>
        <v>64.349999999999994</v>
      </c>
      <c r="DH65">
        <f t="shared" si="22"/>
        <v>0</v>
      </c>
      <c r="DI65">
        <f t="shared" si="23"/>
        <v>0</v>
      </c>
      <c r="DJ65">
        <f>DG65+DH65</f>
        <v>64.349999999999994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ROW(Source!A37)</f>
        <v>37</v>
      </c>
      <c r="B66">
        <v>66498812</v>
      </c>
      <c r="C66">
        <v>66507283</v>
      </c>
      <c r="D66">
        <v>62824753</v>
      </c>
      <c r="E66">
        <v>1</v>
      </c>
      <c r="F66">
        <v>1</v>
      </c>
      <c r="G66">
        <v>1</v>
      </c>
      <c r="H66">
        <v>3</v>
      </c>
      <c r="I66" t="s">
        <v>311</v>
      </c>
      <c r="J66" t="s">
        <v>312</v>
      </c>
      <c r="K66" t="s">
        <v>313</v>
      </c>
      <c r="L66">
        <v>1346</v>
      </c>
      <c r="N66">
        <v>1009</v>
      </c>
      <c r="O66" t="s">
        <v>245</v>
      </c>
      <c r="P66" t="s">
        <v>245</v>
      </c>
      <c r="Q66">
        <v>1</v>
      </c>
      <c r="W66">
        <v>0</v>
      </c>
      <c r="X66">
        <v>-163259778</v>
      </c>
      <c r="Y66">
        <f t="shared" si="41"/>
        <v>8.4000000000000005E-2</v>
      </c>
      <c r="AA66">
        <v>144.74</v>
      </c>
      <c r="AB66">
        <v>0</v>
      </c>
      <c r="AC66">
        <v>0</v>
      </c>
      <c r="AD66">
        <v>0</v>
      </c>
      <c r="AE66">
        <v>155.63</v>
      </c>
      <c r="AF66">
        <v>0</v>
      </c>
      <c r="AG66">
        <v>0</v>
      </c>
      <c r="AH66">
        <v>0</v>
      </c>
      <c r="AI66">
        <v>0.93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8.4000000000000005E-2</v>
      </c>
      <c r="AU66" t="s">
        <v>3</v>
      </c>
      <c r="AV66">
        <v>0</v>
      </c>
      <c r="AW66">
        <v>2</v>
      </c>
      <c r="AX66">
        <v>66507462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13.07292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13.07292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ROUND(Y66*Source!I37,7)</f>
        <v>2.2679999999999998</v>
      </c>
      <c r="CY66">
        <f>AA66</f>
        <v>144.74</v>
      </c>
      <c r="CZ66">
        <f>AE66</f>
        <v>155.63</v>
      </c>
      <c r="DA66">
        <f>AI66</f>
        <v>0.93</v>
      </c>
      <c r="DB66">
        <f t="shared" si="42"/>
        <v>13.07</v>
      </c>
      <c r="DC66">
        <f t="shared" si="43"/>
        <v>0</v>
      </c>
      <c r="DD66" t="s">
        <v>3</v>
      </c>
      <c r="DE66" t="s">
        <v>3</v>
      </c>
      <c r="DF66">
        <f>ROUND(ROUND(AE66*AI66,2)*CX66,2)</f>
        <v>328.27</v>
      </c>
      <c r="DG66">
        <f t="shared" si="44"/>
        <v>0</v>
      </c>
      <c r="DH66">
        <f t="shared" si="22"/>
        <v>0</v>
      </c>
      <c r="DI66">
        <f t="shared" si="23"/>
        <v>0</v>
      </c>
      <c r="DJ66">
        <f>DF66</f>
        <v>328.27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ROW(Source!A37)</f>
        <v>37</v>
      </c>
      <c r="B67">
        <v>66498812</v>
      </c>
      <c r="C67">
        <v>66507283</v>
      </c>
      <c r="D67">
        <v>62825514</v>
      </c>
      <c r="E67">
        <v>1</v>
      </c>
      <c r="F67">
        <v>1</v>
      </c>
      <c r="G67">
        <v>1</v>
      </c>
      <c r="H67">
        <v>3</v>
      </c>
      <c r="I67" t="s">
        <v>271</v>
      </c>
      <c r="J67" t="s">
        <v>272</v>
      </c>
      <c r="K67" t="s">
        <v>273</v>
      </c>
      <c r="L67">
        <v>1346</v>
      </c>
      <c r="N67">
        <v>1009</v>
      </c>
      <c r="O67" t="s">
        <v>245</v>
      </c>
      <c r="P67" t="s">
        <v>245</v>
      </c>
      <c r="Q67">
        <v>1</v>
      </c>
      <c r="W67">
        <v>0</v>
      </c>
      <c r="X67">
        <v>-1131385474</v>
      </c>
      <c r="Y67">
        <f t="shared" si="41"/>
        <v>0.5</v>
      </c>
      <c r="AA67">
        <v>201.17</v>
      </c>
      <c r="AB67">
        <v>0</v>
      </c>
      <c r="AC67">
        <v>0</v>
      </c>
      <c r="AD67">
        <v>0</v>
      </c>
      <c r="AE67">
        <v>174.93</v>
      </c>
      <c r="AF67">
        <v>0</v>
      </c>
      <c r="AG67">
        <v>0</v>
      </c>
      <c r="AH67">
        <v>0</v>
      </c>
      <c r="AI67">
        <v>1.1499999999999999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0.5</v>
      </c>
      <c r="AU67" t="s">
        <v>3</v>
      </c>
      <c r="AV67">
        <v>0</v>
      </c>
      <c r="AW67">
        <v>2</v>
      </c>
      <c r="AX67">
        <v>66507463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87.465000000000003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87.465000000000003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ROUND(Y67*Source!I37,7)</f>
        <v>13.5</v>
      </c>
      <c r="CY67">
        <f>AA67</f>
        <v>201.17</v>
      </c>
      <c r="CZ67">
        <f>AE67</f>
        <v>174.93</v>
      </c>
      <c r="DA67">
        <f>AI67</f>
        <v>1.1499999999999999</v>
      </c>
      <c r="DB67">
        <f t="shared" si="42"/>
        <v>87.47</v>
      </c>
      <c r="DC67">
        <f t="shared" si="43"/>
        <v>0</v>
      </c>
      <c r="DD67" t="s">
        <v>3</v>
      </c>
      <c r="DE67" t="s">
        <v>3</v>
      </c>
      <c r="DF67">
        <f>ROUND(ROUND(AE67*AI67,2)*CX67,2)</f>
        <v>2715.8</v>
      </c>
      <c r="DG67">
        <f t="shared" si="44"/>
        <v>0</v>
      </c>
      <c r="DH67">
        <f t="shared" si="22"/>
        <v>0</v>
      </c>
      <c r="DI67">
        <f t="shared" si="23"/>
        <v>0</v>
      </c>
      <c r="DJ67">
        <f>DF67</f>
        <v>2715.8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ROW(Source!A37)</f>
        <v>37</v>
      </c>
      <c r="B68">
        <v>66498812</v>
      </c>
      <c r="C68">
        <v>66507283</v>
      </c>
      <c r="D68">
        <v>62825723</v>
      </c>
      <c r="E68">
        <v>1</v>
      </c>
      <c r="F68">
        <v>1</v>
      </c>
      <c r="G68">
        <v>1</v>
      </c>
      <c r="H68">
        <v>3</v>
      </c>
      <c r="I68" t="s">
        <v>314</v>
      </c>
      <c r="J68" t="s">
        <v>315</v>
      </c>
      <c r="K68" t="s">
        <v>316</v>
      </c>
      <c r="L68">
        <v>1346</v>
      </c>
      <c r="N68">
        <v>1009</v>
      </c>
      <c r="O68" t="s">
        <v>245</v>
      </c>
      <c r="P68" t="s">
        <v>245</v>
      </c>
      <c r="Q68">
        <v>1</v>
      </c>
      <c r="W68">
        <v>0</v>
      </c>
      <c r="X68">
        <v>1523094076</v>
      </c>
      <c r="Y68">
        <f t="shared" si="41"/>
        <v>0.56000000000000005</v>
      </c>
      <c r="AA68">
        <v>76.97</v>
      </c>
      <c r="AB68">
        <v>0</v>
      </c>
      <c r="AC68">
        <v>0</v>
      </c>
      <c r="AD68">
        <v>0</v>
      </c>
      <c r="AE68">
        <v>85.52</v>
      </c>
      <c r="AF68">
        <v>0</v>
      </c>
      <c r="AG68">
        <v>0</v>
      </c>
      <c r="AH68">
        <v>0</v>
      </c>
      <c r="AI68">
        <v>0.9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0.56000000000000005</v>
      </c>
      <c r="AU68" t="s">
        <v>3</v>
      </c>
      <c r="AV68">
        <v>0</v>
      </c>
      <c r="AW68">
        <v>2</v>
      </c>
      <c r="AX68">
        <v>66507464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47.891200000000005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47.891200000000005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ROUND(Y68*Source!I37,7)</f>
        <v>15.12</v>
      </c>
      <c r="CY68">
        <f>AA68</f>
        <v>76.97</v>
      </c>
      <c r="CZ68">
        <f>AE68</f>
        <v>85.52</v>
      </c>
      <c r="DA68">
        <f>AI68</f>
        <v>0.9</v>
      </c>
      <c r="DB68">
        <f t="shared" si="42"/>
        <v>47.89</v>
      </c>
      <c r="DC68">
        <f t="shared" si="43"/>
        <v>0</v>
      </c>
      <c r="DD68" t="s">
        <v>3</v>
      </c>
      <c r="DE68" t="s">
        <v>3</v>
      </c>
      <c r="DF68">
        <f>ROUND(ROUND(AE68*AI68,2)*CX68,2)</f>
        <v>1163.79</v>
      </c>
      <c r="DG68">
        <f t="shared" si="44"/>
        <v>0</v>
      </c>
      <c r="DH68">
        <f t="shared" si="22"/>
        <v>0</v>
      </c>
      <c r="DI68">
        <f t="shared" si="23"/>
        <v>0</v>
      </c>
      <c r="DJ68">
        <f>DF68</f>
        <v>1163.79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ROW(Source!A37)</f>
        <v>37</v>
      </c>
      <c r="B69">
        <v>66498812</v>
      </c>
      <c r="C69">
        <v>66507283</v>
      </c>
      <c r="D69">
        <v>62755692</v>
      </c>
      <c r="E69">
        <v>117</v>
      </c>
      <c r="F69">
        <v>1</v>
      </c>
      <c r="G69">
        <v>1</v>
      </c>
      <c r="H69">
        <v>3</v>
      </c>
      <c r="I69" t="s">
        <v>27</v>
      </c>
      <c r="J69" t="s">
        <v>3</v>
      </c>
      <c r="K69" t="s">
        <v>28</v>
      </c>
      <c r="L69">
        <v>3277935</v>
      </c>
      <c r="N69">
        <v>1013</v>
      </c>
      <c r="O69" t="s">
        <v>29</v>
      </c>
      <c r="P69" t="s">
        <v>29</v>
      </c>
      <c r="Q69">
        <v>1</v>
      </c>
      <c r="W69">
        <v>0</v>
      </c>
      <c r="X69">
        <v>274903907</v>
      </c>
      <c r="Y69">
        <f t="shared" si="41"/>
        <v>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2</v>
      </c>
      <c r="AU69" t="s">
        <v>3</v>
      </c>
      <c r="AV69">
        <v>0</v>
      </c>
      <c r="AW69">
        <v>2</v>
      </c>
      <c r="AX69">
        <v>66507469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ROUND(Y69*Source!I37,7)</f>
        <v>54</v>
      </c>
      <c r="CY69">
        <f>AA69</f>
        <v>0</v>
      </c>
      <c r="CZ69">
        <f>AE69</f>
        <v>0</v>
      </c>
      <c r="DA69">
        <f>AI69</f>
        <v>1</v>
      </c>
      <c r="DB69">
        <f t="shared" si="42"/>
        <v>0</v>
      </c>
      <c r="DC69">
        <f t="shared" si="43"/>
        <v>0</v>
      </c>
      <c r="DD69" t="s">
        <v>3</v>
      </c>
      <c r="DE69" t="s">
        <v>3</v>
      </c>
      <c r="DF69">
        <f>ROUND(ROUND(AE69,2)*CX69,2)</f>
        <v>0</v>
      </c>
      <c r="DG69">
        <f t="shared" si="44"/>
        <v>0</v>
      </c>
      <c r="DH69">
        <f t="shared" si="22"/>
        <v>0</v>
      </c>
      <c r="DI69">
        <f t="shared" si="23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66507318</v>
      </c>
      <c r="C1">
        <v>66507211</v>
      </c>
      <c r="D1">
        <v>62749688</v>
      </c>
      <c r="E1">
        <v>117</v>
      </c>
      <c r="F1">
        <v>1</v>
      </c>
      <c r="G1">
        <v>1</v>
      </c>
      <c r="H1">
        <v>1</v>
      </c>
      <c r="I1" t="s">
        <v>236</v>
      </c>
      <c r="J1" t="s">
        <v>3</v>
      </c>
      <c r="K1" t="s">
        <v>237</v>
      </c>
      <c r="L1">
        <v>1191</v>
      </c>
      <c r="N1">
        <v>1013</v>
      </c>
      <c r="O1" t="s">
        <v>238</v>
      </c>
      <c r="P1" t="s">
        <v>238</v>
      </c>
      <c r="Q1">
        <v>1</v>
      </c>
      <c r="X1">
        <v>28</v>
      </c>
      <c r="Y1">
        <v>0</v>
      </c>
      <c r="Z1">
        <v>0</v>
      </c>
      <c r="AA1">
        <v>0</v>
      </c>
      <c r="AB1">
        <v>378.52</v>
      </c>
      <c r="AC1">
        <v>0</v>
      </c>
      <c r="AD1">
        <v>1</v>
      </c>
      <c r="AE1">
        <v>1</v>
      </c>
      <c r="AF1" t="s">
        <v>3</v>
      </c>
      <c r="AG1">
        <v>28</v>
      </c>
      <c r="AH1">
        <v>2</v>
      </c>
      <c r="AI1">
        <v>66507318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66507319</v>
      </c>
      <c r="C2">
        <v>66507211</v>
      </c>
      <c r="D2">
        <v>62824172</v>
      </c>
      <c r="E2">
        <v>1</v>
      </c>
      <c r="F2">
        <v>1</v>
      </c>
      <c r="G2">
        <v>1</v>
      </c>
      <c r="H2">
        <v>3</v>
      </c>
      <c r="I2" t="s">
        <v>239</v>
      </c>
      <c r="J2" t="s">
        <v>240</v>
      </c>
      <c r="K2" t="s">
        <v>241</v>
      </c>
      <c r="L2">
        <v>1301</v>
      </c>
      <c r="N2">
        <v>1003</v>
      </c>
      <c r="O2" t="s">
        <v>89</v>
      </c>
      <c r="P2" t="s">
        <v>89</v>
      </c>
      <c r="Q2">
        <v>1</v>
      </c>
      <c r="X2">
        <v>4.21</v>
      </c>
      <c r="Y2">
        <v>2.27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4.21</v>
      </c>
      <c r="AH2">
        <v>2</v>
      </c>
      <c r="AI2">
        <v>66507319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66507320</v>
      </c>
      <c r="C3">
        <v>66507211</v>
      </c>
      <c r="D3">
        <v>62826634</v>
      </c>
      <c r="E3">
        <v>1</v>
      </c>
      <c r="F3">
        <v>1</v>
      </c>
      <c r="G3">
        <v>1</v>
      </c>
      <c r="H3">
        <v>3</v>
      </c>
      <c r="I3" t="s">
        <v>242</v>
      </c>
      <c r="J3" t="s">
        <v>243</v>
      </c>
      <c r="K3" t="s">
        <v>244</v>
      </c>
      <c r="L3">
        <v>1346</v>
      </c>
      <c r="N3">
        <v>1009</v>
      </c>
      <c r="O3" t="s">
        <v>245</v>
      </c>
      <c r="P3" t="s">
        <v>245</v>
      </c>
      <c r="Q3">
        <v>1</v>
      </c>
      <c r="X3">
        <v>0.05</v>
      </c>
      <c r="Y3">
        <v>373.74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0.05</v>
      </c>
      <c r="AH3">
        <v>2</v>
      </c>
      <c r="AI3">
        <v>66507320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66507321</v>
      </c>
      <c r="C4">
        <v>66507211</v>
      </c>
      <c r="D4">
        <v>62834526</v>
      </c>
      <c r="E4">
        <v>1</v>
      </c>
      <c r="F4">
        <v>1</v>
      </c>
      <c r="G4">
        <v>1</v>
      </c>
      <c r="H4">
        <v>3</v>
      </c>
      <c r="I4" t="s">
        <v>246</v>
      </c>
      <c r="J4" t="s">
        <v>247</v>
      </c>
      <c r="K4" t="s">
        <v>248</v>
      </c>
      <c r="L4">
        <v>1346</v>
      </c>
      <c r="N4">
        <v>1009</v>
      </c>
      <c r="O4" t="s">
        <v>245</v>
      </c>
      <c r="P4" t="s">
        <v>245</v>
      </c>
      <c r="Q4">
        <v>1</v>
      </c>
      <c r="X4">
        <v>0.5</v>
      </c>
      <c r="Y4">
        <v>899.56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0.5</v>
      </c>
      <c r="AH4">
        <v>2</v>
      </c>
      <c r="AI4">
        <v>66507321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66507322</v>
      </c>
      <c r="C5">
        <v>66507211</v>
      </c>
      <c r="D5">
        <v>62842761</v>
      </c>
      <c r="E5">
        <v>1</v>
      </c>
      <c r="F5">
        <v>1</v>
      </c>
      <c r="G5">
        <v>1</v>
      </c>
      <c r="H5">
        <v>3</v>
      </c>
      <c r="I5" t="s">
        <v>249</v>
      </c>
      <c r="J5" t="s">
        <v>250</v>
      </c>
      <c r="K5" t="s">
        <v>251</v>
      </c>
      <c r="L5">
        <v>1348</v>
      </c>
      <c r="N5">
        <v>1009</v>
      </c>
      <c r="O5" t="s">
        <v>33</v>
      </c>
      <c r="P5" t="s">
        <v>33</v>
      </c>
      <c r="Q5">
        <v>1000</v>
      </c>
      <c r="X5">
        <v>5.0000000000000002E-5</v>
      </c>
      <c r="Y5">
        <v>337045.54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5.0000000000000002E-5</v>
      </c>
      <c r="AH5">
        <v>2</v>
      </c>
      <c r="AI5">
        <v>66507322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66507323</v>
      </c>
      <c r="C6">
        <v>66507211</v>
      </c>
      <c r="D6">
        <v>62865247</v>
      </c>
      <c r="E6">
        <v>1</v>
      </c>
      <c r="F6">
        <v>1</v>
      </c>
      <c r="G6">
        <v>1</v>
      </c>
      <c r="H6">
        <v>3</v>
      </c>
      <c r="I6" t="s">
        <v>252</v>
      </c>
      <c r="J6" t="s">
        <v>253</v>
      </c>
      <c r="K6" t="s">
        <v>254</v>
      </c>
      <c r="L6">
        <v>1346</v>
      </c>
      <c r="N6">
        <v>1009</v>
      </c>
      <c r="O6" t="s">
        <v>245</v>
      </c>
      <c r="P6" t="s">
        <v>245</v>
      </c>
      <c r="Q6">
        <v>1</v>
      </c>
      <c r="X6">
        <v>0.1</v>
      </c>
      <c r="Y6">
        <v>189.97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</v>
      </c>
      <c r="AH6">
        <v>2</v>
      </c>
      <c r="AI6">
        <v>66507323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66507324</v>
      </c>
      <c r="C7">
        <v>66507211</v>
      </c>
      <c r="D7">
        <v>62868221</v>
      </c>
      <c r="E7">
        <v>1</v>
      </c>
      <c r="F7">
        <v>1</v>
      </c>
      <c r="G7">
        <v>1</v>
      </c>
      <c r="H7">
        <v>3</v>
      </c>
      <c r="I7" t="s">
        <v>255</v>
      </c>
      <c r="J7" t="s">
        <v>256</v>
      </c>
      <c r="K7" t="s">
        <v>257</v>
      </c>
      <c r="L7">
        <v>1425</v>
      </c>
      <c r="N7">
        <v>1013</v>
      </c>
      <c r="O7" t="s">
        <v>258</v>
      </c>
      <c r="P7" t="s">
        <v>258</v>
      </c>
      <c r="Q7">
        <v>1</v>
      </c>
      <c r="X7">
        <v>1</v>
      </c>
      <c r="Y7">
        <v>235.73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</v>
      </c>
      <c r="AH7">
        <v>2</v>
      </c>
      <c r="AI7">
        <v>66507324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66507325</v>
      </c>
      <c r="C8">
        <v>66507211</v>
      </c>
      <c r="D8">
        <v>62755692</v>
      </c>
      <c r="E8">
        <v>117</v>
      </c>
      <c r="F8">
        <v>1</v>
      </c>
      <c r="G8">
        <v>1</v>
      </c>
      <c r="H8">
        <v>3</v>
      </c>
      <c r="I8" t="s">
        <v>27</v>
      </c>
      <c r="J8" t="s">
        <v>3</v>
      </c>
      <c r="K8" t="s">
        <v>28</v>
      </c>
      <c r="L8">
        <v>3277935</v>
      </c>
      <c r="N8">
        <v>1013</v>
      </c>
      <c r="O8" t="s">
        <v>29</v>
      </c>
      <c r="P8" t="s">
        <v>29</v>
      </c>
      <c r="Q8">
        <v>1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2</v>
      </c>
      <c r="AH8">
        <v>2</v>
      </c>
      <c r="AI8">
        <v>66507325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66507326</v>
      </c>
      <c r="C9">
        <v>66507211</v>
      </c>
      <c r="D9">
        <v>62755694</v>
      </c>
      <c r="E9">
        <v>117</v>
      </c>
      <c r="F9">
        <v>1</v>
      </c>
      <c r="G9">
        <v>1</v>
      </c>
      <c r="H9">
        <v>3</v>
      </c>
      <c r="I9" t="s">
        <v>31</v>
      </c>
      <c r="J9" t="s">
        <v>3</v>
      </c>
      <c r="K9" t="s">
        <v>32</v>
      </c>
      <c r="L9">
        <v>1348</v>
      </c>
      <c r="N9">
        <v>1009</v>
      </c>
      <c r="O9" t="s">
        <v>33</v>
      </c>
      <c r="P9" t="s">
        <v>33</v>
      </c>
      <c r="Q9">
        <v>1000</v>
      </c>
      <c r="X9">
        <v>4.0000000000000001E-3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4.0000000000000001E-3</v>
      </c>
      <c r="AH9">
        <v>2</v>
      </c>
      <c r="AI9">
        <v>66507326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66507332</v>
      </c>
      <c r="C10">
        <v>66507223</v>
      </c>
      <c r="D10">
        <v>62749722</v>
      </c>
      <c r="E10">
        <v>117</v>
      </c>
      <c r="F10">
        <v>1</v>
      </c>
      <c r="G10">
        <v>1</v>
      </c>
      <c r="H10">
        <v>1</v>
      </c>
      <c r="I10" t="s">
        <v>259</v>
      </c>
      <c r="J10" t="s">
        <v>3</v>
      </c>
      <c r="K10" t="s">
        <v>260</v>
      </c>
      <c r="L10">
        <v>1191</v>
      </c>
      <c r="N10">
        <v>1013</v>
      </c>
      <c r="O10" t="s">
        <v>238</v>
      </c>
      <c r="P10" t="s">
        <v>238</v>
      </c>
      <c r="Q10">
        <v>1</v>
      </c>
      <c r="X10">
        <v>3.1</v>
      </c>
      <c r="Y10">
        <v>0</v>
      </c>
      <c r="Z10">
        <v>0</v>
      </c>
      <c r="AA10">
        <v>0</v>
      </c>
      <c r="AB10">
        <v>435.02</v>
      </c>
      <c r="AC10">
        <v>0</v>
      </c>
      <c r="AD10">
        <v>1</v>
      </c>
      <c r="AE10">
        <v>1</v>
      </c>
      <c r="AF10" t="s">
        <v>3</v>
      </c>
      <c r="AG10">
        <v>3.1</v>
      </c>
      <c r="AH10">
        <v>2</v>
      </c>
      <c r="AI10">
        <v>66507332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66507333</v>
      </c>
      <c r="C11">
        <v>66507223</v>
      </c>
      <c r="D11">
        <v>62755692</v>
      </c>
      <c r="E11">
        <v>117</v>
      </c>
      <c r="F11">
        <v>1</v>
      </c>
      <c r="G11">
        <v>1</v>
      </c>
      <c r="H11">
        <v>3</v>
      </c>
      <c r="I11" t="s">
        <v>27</v>
      </c>
      <c r="J11" t="s">
        <v>3</v>
      </c>
      <c r="K11" t="s">
        <v>28</v>
      </c>
      <c r="L11">
        <v>3277935</v>
      </c>
      <c r="N11">
        <v>1013</v>
      </c>
      <c r="O11" t="s">
        <v>29</v>
      </c>
      <c r="P11" t="s">
        <v>29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66507333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66507354</v>
      </c>
      <c r="C12">
        <v>66507227</v>
      </c>
      <c r="D12">
        <v>62749722</v>
      </c>
      <c r="E12">
        <v>117</v>
      </c>
      <c r="F12">
        <v>1</v>
      </c>
      <c r="G12">
        <v>1</v>
      </c>
      <c r="H12">
        <v>1</v>
      </c>
      <c r="I12" t="s">
        <v>259</v>
      </c>
      <c r="J12" t="s">
        <v>3</v>
      </c>
      <c r="K12" t="s">
        <v>260</v>
      </c>
      <c r="L12">
        <v>1191</v>
      </c>
      <c r="N12">
        <v>1013</v>
      </c>
      <c r="O12" t="s">
        <v>238</v>
      </c>
      <c r="P12" t="s">
        <v>238</v>
      </c>
      <c r="Q12">
        <v>1</v>
      </c>
      <c r="X12">
        <v>9.3000000000000007</v>
      </c>
      <c r="Y12">
        <v>0</v>
      </c>
      <c r="Z12">
        <v>0</v>
      </c>
      <c r="AA12">
        <v>0</v>
      </c>
      <c r="AB12">
        <v>435.02</v>
      </c>
      <c r="AC12">
        <v>0</v>
      </c>
      <c r="AD12">
        <v>1</v>
      </c>
      <c r="AE12">
        <v>1</v>
      </c>
      <c r="AF12" t="s">
        <v>49</v>
      </c>
      <c r="AG12">
        <v>8.1374999999999993</v>
      </c>
      <c r="AH12">
        <v>2</v>
      </c>
      <c r="AI12">
        <v>66507354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66507355</v>
      </c>
      <c r="C13">
        <v>66507227</v>
      </c>
      <c r="D13">
        <v>62749858</v>
      </c>
      <c r="E13">
        <v>117</v>
      </c>
      <c r="F13">
        <v>1</v>
      </c>
      <c r="G13">
        <v>1</v>
      </c>
      <c r="H13">
        <v>1</v>
      </c>
      <c r="I13" t="s">
        <v>261</v>
      </c>
      <c r="J13" t="s">
        <v>3</v>
      </c>
      <c r="K13" t="s">
        <v>262</v>
      </c>
      <c r="L13">
        <v>1191</v>
      </c>
      <c r="N13">
        <v>1013</v>
      </c>
      <c r="O13" t="s">
        <v>238</v>
      </c>
      <c r="P13" t="s">
        <v>238</v>
      </c>
      <c r="Q13">
        <v>1</v>
      </c>
      <c r="X13">
        <v>0.4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48</v>
      </c>
      <c r="AG13">
        <v>0.27999999999999997</v>
      </c>
      <c r="AH13">
        <v>2</v>
      </c>
      <c r="AI13">
        <v>66507355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66507356</v>
      </c>
      <c r="C14">
        <v>66507227</v>
      </c>
      <c r="D14">
        <v>62756504</v>
      </c>
      <c r="E14">
        <v>1</v>
      </c>
      <c r="F14">
        <v>1</v>
      </c>
      <c r="G14">
        <v>1</v>
      </c>
      <c r="H14">
        <v>2</v>
      </c>
      <c r="I14" t="s">
        <v>263</v>
      </c>
      <c r="J14" t="s">
        <v>264</v>
      </c>
      <c r="K14" t="s">
        <v>265</v>
      </c>
      <c r="L14">
        <v>1368</v>
      </c>
      <c r="N14">
        <v>1011</v>
      </c>
      <c r="O14" t="s">
        <v>266</v>
      </c>
      <c r="P14" t="s">
        <v>266</v>
      </c>
      <c r="Q14">
        <v>1</v>
      </c>
      <c r="X14">
        <v>0.4</v>
      </c>
      <c r="Y14">
        <v>0</v>
      </c>
      <c r="Z14">
        <v>1620.16</v>
      </c>
      <c r="AA14">
        <v>435.02</v>
      </c>
      <c r="AB14">
        <v>0</v>
      </c>
      <c r="AC14">
        <v>0</v>
      </c>
      <c r="AD14">
        <v>1</v>
      </c>
      <c r="AE14">
        <v>0</v>
      </c>
      <c r="AF14" t="s">
        <v>48</v>
      </c>
      <c r="AG14">
        <v>0.27999999999999997</v>
      </c>
      <c r="AH14">
        <v>2</v>
      </c>
      <c r="AI14">
        <v>66507356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66507357</v>
      </c>
      <c r="C15">
        <v>66507227</v>
      </c>
      <c r="D15">
        <v>62822148</v>
      </c>
      <c r="E15">
        <v>1</v>
      </c>
      <c r="F15">
        <v>1</v>
      </c>
      <c r="G15">
        <v>1</v>
      </c>
      <c r="H15">
        <v>3</v>
      </c>
      <c r="I15" t="s">
        <v>268</v>
      </c>
      <c r="J15" t="s">
        <v>269</v>
      </c>
      <c r="K15" t="s">
        <v>270</v>
      </c>
      <c r="L15">
        <v>1346</v>
      </c>
      <c r="N15">
        <v>1009</v>
      </c>
      <c r="O15" t="s">
        <v>245</v>
      </c>
      <c r="P15" t="s">
        <v>245</v>
      </c>
      <c r="Q15">
        <v>1</v>
      </c>
      <c r="X15">
        <v>0.01</v>
      </c>
      <c r="Y15">
        <v>284.14999999999998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47</v>
      </c>
      <c r="AG15">
        <v>0</v>
      </c>
      <c r="AH15">
        <v>2</v>
      </c>
      <c r="AI15">
        <v>66507357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66507358</v>
      </c>
      <c r="C16">
        <v>66507227</v>
      </c>
      <c r="D16">
        <v>62824172</v>
      </c>
      <c r="E16">
        <v>1</v>
      </c>
      <c r="F16">
        <v>1</v>
      </c>
      <c r="G16">
        <v>1</v>
      </c>
      <c r="H16">
        <v>3</v>
      </c>
      <c r="I16" t="s">
        <v>239</v>
      </c>
      <c r="J16" t="s">
        <v>240</v>
      </c>
      <c r="K16" t="s">
        <v>241</v>
      </c>
      <c r="L16">
        <v>1301</v>
      </c>
      <c r="N16">
        <v>1003</v>
      </c>
      <c r="O16" t="s">
        <v>89</v>
      </c>
      <c r="P16" t="s">
        <v>89</v>
      </c>
      <c r="Q16">
        <v>1</v>
      </c>
      <c r="X16">
        <v>4.21</v>
      </c>
      <c r="Y16">
        <v>2.27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47</v>
      </c>
      <c r="AG16">
        <v>0</v>
      </c>
      <c r="AH16">
        <v>2</v>
      </c>
      <c r="AI16">
        <v>66507358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66507359</v>
      </c>
      <c r="C17">
        <v>66507227</v>
      </c>
      <c r="D17">
        <v>62825514</v>
      </c>
      <c r="E17">
        <v>1</v>
      </c>
      <c r="F17">
        <v>1</v>
      </c>
      <c r="G17">
        <v>1</v>
      </c>
      <c r="H17">
        <v>3</v>
      </c>
      <c r="I17" t="s">
        <v>271</v>
      </c>
      <c r="J17" t="s">
        <v>272</v>
      </c>
      <c r="K17" t="s">
        <v>273</v>
      </c>
      <c r="L17">
        <v>1346</v>
      </c>
      <c r="N17">
        <v>1009</v>
      </c>
      <c r="O17" t="s">
        <v>245</v>
      </c>
      <c r="P17" t="s">
        <v>245</v>
      </c>
      <c r="Q17">
        <v>1</v>
      </c>
      <c r="X17">
        <v>0.3</v>
      </c>
      <c r="Y17">
        <v>174.93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47</v>
      </c>
      <c r="AG17">
        <v>0</v>
      </c>
      <c r="AH17">
        <v>2</v>
      </c>
      <c r="AI17">
        <v>66507359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66507360</v>
      </c>
      <c r="C18">
        <v>66507227</v>
      </c>
      <c r="D18">
        <v>62825578</v>
      </c>
      <c r="E18">
        <v>1</v>
      </c>
      <c r="F18">
        <v>1</v>
      </c>
      <c r="G18">
        <v>1</v>
      </c>
      <c r="H18">
        <v>3</v>
      </c>
      <c r="I18" t="s">
        <v>274</v>
      </c>
      <c r="J18" t="s">
        <v>275</v>
      </c>
      <c r="K18" t="s">
        <v>276</v>
      </c>
      <c r="L18">
        <v>1425</v>
      </c>
      <c r="N18">
        <v>1013</v>
      </c>
      <c r="O18" t="s">
        <v>258</v>
      </c>
      <c r="P18" t="s">
        <v>258</v>
      </c>
      <c r="Q18">
        <v>1</v>
      </c>
      <c r="X18">
        <v>0.1</v>
      </c>
      <c r="Y18">
        <v>978.09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47</v>
      </c>
      <c r="AG18">
        <v>0</v>
      </c>
      <c r="AH18">
        <v>2</v>
      </c>
      <c r="AI18">
        <v>66507360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66507361</v>
      </c>
      <c r="C19">
        <v>66507227</v>
      </c>
      <c r="D19">
        <v>62827360</v>
      </c>
      <c r="E19">
        <v>1</v>
      </c>
      <c r="F19">
        <v>1</v>
      </c>
      <c r="G19">
        <v>1</v>
      </c>
      <c r="H19">
        <v>3</v>
      </c>
      <c r="I19" t="s">
        <v>277</v>
      </c>
      <c r="J19" t="s">
        <v>278</v>
      </c>
      <c r="K19" t="s">
        <v>279</v>
      </c>
      <c r="L19">
        <v>1348</v>
      </c>
      <c r="N19">
        <v>1009</v>
      </c>
      <c r="O19" t="s">
        <v>33</v>
      </c>
      <c r="P19" t="s">
        <v>33</v>
      </c>
      <c r="Q19">
        <v>1000</v>
      </c>
      <c r="X19">
        <v>2.9999999999999997E-4</v>
      </c>
      <c r="Y19">
        <v>4338.2700000000004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47</v>
      </c>
      <c r="AG19">
        <v>0</v>
      </c>
      <c r="AH19">
        <v>2</v>
      </c>
      <c r="AI19">
        <v>66507361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66507362</v>
      </c>
      <c r="C20">
        <v>66507227</v>
      </c>
      <c r="D20">
        <v>62834488</v>
      </c>
      <c r="E20">
        <v>1</v>
      </c>
      <c r="F20">
        <v>1</v>
      </c>
      <c r="G20">
        <v>1</v>
      </c>
      <c r="H20">
        <v>3</v>
      </c>
      <c r="I20" t="s">
        <v>280</v>
      </c>
      <c r="J20" t="s">
        <v>281</v>
      </c>
      <c r="K20" t="s">
        <v>282</v>
      </c>
      <c r="L20">
        <v>1348</v>
      </c>
      <c r="N20">
        <v>1009</v>
      </c>
      <c r="O20" t="s">
        <v>33</v>
      </c>
      <c r="P20" t="s">
        <v>33</v>
      </c>
      <c r="Q20">
        <v>1000</v>
      </c>
      <c r="X20">
        <v>1E-4</v>
      </c>
      <c r="Y20">
        <v>1050091.7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47</v>
      </c>
      <c r="AG20">
        <v>0</v>
      </c>
      <c r="AH20">
        <v>2</v>
      </c>
      <c r="AI20">
        <v>66507362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66507363</v>
      </c>
      <c r="C21">
        <v>66507227</v>
      </c>
      <c r="D21">
        <v>62834526</v>
      </c>
      <c r="E21">
        <v>1</v>
      </c>
      <c r="F21">
        <v>1</v>
      </c>
      <c r="G21">
        <v>1</v>
      </c>
      <c r="H21">
        <v>3</v>
      </c>
      <c r="I21" t="s">
        <v>246</v>
      </c>
      <c r="J21" t="s">
        <v>247</v>
      </c>
      <c r="K21" t="s">
        <v>248</v>
      </c>
      <c r="L21">
        <v>1346</v>
      </c>
      <c r="N21">
        <v>1009</v>
      </c>
      <c r="O21" t="s">
        <v>245</v>
      </c>
      <c r="P21" t="s">
        <v>245</v>
      </c>
      <c r="Q21">
        <v>1</v>
      </c>
      <c r="X21">
        <v>0.06</v>
      </c>
      <c r="Y21">
        <v>899.56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47</v>
      </c>
      <c r="AG21">
        <v>0</v>
      </c>
      <c r="AH21">
        <v>2</v>
      </c>
      <c r="AI21">
        <v>66507363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66507364</v>
      </c>
      <c r="C22">
        <v>66507227</v>
      </c>
      <c r="D22">
        <v>62842579</v>
      </c>
      <c r="E22">
        <v>1</v>
      </c>
      <c r="F22">
        <v>1</v>
      </c>
      <c r="G22">
        <v>1</v>
      </c>
      <c r="H22">
        <v>3</v>
      </c>
      <c r="I22" t="s">
        <v>283</v>
      </c>
      <c r="J22" t="s">
        <v>284</v>
      </c>
      <c r="K22" t="s">
        <v>285</v>
      </c>
      <c r="L22">
        <v>1348</v>
      </c>
      <c r="N22">
        <v>1009</v>
      </c>
      <c r="O22" t="s">
        <v>33</v>
      </c>
      <c r="P22" t="s">
        <v>33</v>
      </c>
      <c r="Q22">
        <v>1000</v>
      </c>
      <c r="X22">
        <v>2.0000000000000002E-5</v>
      </c>
      <c r="Y22">
        <v>47961.85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47</v>
      </c>
      <c r="AG22">
        <v>0</v>
      </c>
      <c r="AH22">
        <v>2</v>
      </c>
      <c r="AI22">
        <v>66507364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66507365</v>
      </c>
      <c r="C23">
        <v>66507227</v>
      </c>
      <c r="D23">
        <v>62842752</v>
      </c>
      <c r="E23">
        <v>1</v>
      </c>
      <c r="F23">
        <v>1</v>
      </c>
      <c r="G23">
        <v>1</v>
      </c>
      <c r="H23">
        <v>3</v>
      </c>
      <c r="I23" t="s">
        <v>286</v>
      </c>
      <c r="J23" t="s">
        <v>287</v>
      </c>
      <c r="K23" t="s">
        <v>288</v>
      </c>
      <c r="L23">
        <v>1346</v>
      </c>
      <c r="N23">
        <v>1009</v>
      </c>
      <c r="O23" t="s">
        <v>245</v>
      </c>
      <c r="P23" t="s">
        <v>245</v>
      </c>
      <c r="Q23">
        <v>1</v>
      </c>
      <c r="X23">
        <v>0.03</v>
      </c>
      <c r="Y23">
        <v>157.44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47</v>
      </c>
      <c r="AG23">
        <v>0</v>
      </c>
      <c r="AH23">
        <v>2</v>
      </c>
      <c r="AI23">
        <v>66507365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66507366</v>
      </c>
      <c r="C24">
        <v>66507227</v>
      </c>
      <c r="D24">
        <v>62851730</v>
      </c>
      <c r="E24">
        <v>1</v>
      </c>
      <c r="F24">
        <v>1</v>
      </c>
      <c r="G24">
        <v>1</v>
      </c>
      <c r="H24">
        <v>3</v>
      </c>
      <c r="I24" t="s">
        <v>289</v>
      </c>
      <c r="J24" t="s">
        <v>290</v>
      </c>
      <c r="K24" t="s">
        <v>291</v>
      </c>
      <c r="L24">
        <v>1425</v>
      </c>
      <c r="N24">
        <v>1013</v>
      </c>
      <c r="O24" t="s">
        <v>258</v>
      </c>
      <c r="P24" t="s">
        <v>258</v>
      </c>
      <c r="Q24">
        <v>1</v>
      </c>
      <c r="X24">
        <v>0.1</v>
      </c>
      <c r="Y24">
        <v>840.04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47</v>
      </c>
      <c r="AG24">
        <v>0</v>
      </c>
      <c r="AH24">
        <v>2</v>
      </c>
      <c r="AI24">
        <v>66507366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66507367</v>
      </c>
      <c r="C25">
        <v>66507227</v>
      </c>
      <c r="D25">
        <v>62858982</v>
      </c>
      <c r="E25">
        <v>1</v>
      </c>
      <c r="F25">
        <v>1</v>
      </c>
      <c r="G25">
        <v>1</v>
      </c>
      <c r="H25">
        <v>3</v>
      </c>
      <c r="I25" t="s">
        <v>292</v>
      </c>
      <c r="J25" t="s">
        <v>293</v>
      </c>
      <c r="K25" t="s">
        <v>294</v>
      </c>
      <c r="L25">
        <v>1346</v>
      </c>
      <c r="N25">
        <v>1009</v>
      </c>
      <c r="O25" t="s">
        <v>245</v>
      </c>
      <c r="P25" t="s">
        <v>245</v>
      </c>
      <c r="Q25">
        <v>1</v>
      </c>
      <c r="X25">
        <v>0.02</v>
      </c>
      <c r="Y25">
        <v>232.2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47</v>
      </c>
      <c r="AG25">
        <v>0</v>
      </c>
      <c r="AH25">
        <v>2</v>
      </c>
      <c r="AI25">
        <v>66507367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66507368</v>
      </c>
      <c r="C26">
        <v>66507227</v>
      </c>
      <c r="D26">
        <v>62865247</v>
      </c>
      <c r="E26">
        <v>1</v>
      </c>
      <c r="F26">
        <v>1</v>
      </c>
      <c r="G26">
        <v>1</v>
      </c>
      <c r="H26">
        <v>3</v>
      </c>
      <c r="I26" t="s">
        <v>252</v>
      </c>
      <c r="J26" t="s">
        <v>253</v>
      </c>
      <c r="K26" t="s">
        <v>254</v>
      </c>
      <c r="L26">
        <v>1346</v>
      </c>
      <c r="N26">
        <v>1009</v>
      </c>
      <c r="O26" t="s">
        <v>245</v>
      </c>
      <c r="P26" t="s">
        <v>245</v>
      </c>
      <c r="Q26">
        <v>1</v>
      </c>
      <c r="X26">
        <v>0.08</v>
      </c>
      <c r="Y26">
        <v>189.97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47</v>
      </c>
      <c r="AG26">
        <v>0</v>
      </c>
      <c r="AH26">
        <v>2</v>
      </c>
      <c r="AI26">
        <v>66507368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66507369</v>
      </c>
      <c r="C27">
        <v>66507227</v>
      </c>
      <c r="D27">
        <v>62755692</v>
      </c>
      <c r="E27">
        <v>117</v>
      </c>
      <c r="F27">
        <v>1</v>
      </c>
      <c r="G27">
        <v>1</v>
      </c>
      <c r="H27">
        <v>3</v>
      </c>
      <c r="I27" t="s">
        <v>27</v>
      </c>
      <c r="J27" t="s">
        <v>3</v>
      </c>
      <c r="K27" t="s">
        <v>28</v>
      </c>
      <c r="L27">
        <v>3277935</v>
      </c>
      <c r="N27">
        <v>1013</v>
      </c>
      <c r="O27" t="s">
        <v>29</v>
      </c>
      <c r="P27" t="s">
        <v>29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47</v>
      </c>
      <c r="AG27">
        <v>0</v>
      </c>
      <c r="AH27">
        <v>2</v>
      </c>
      <c r="AI27">
        <v>66507369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66507370</v>
      </c>
      <c r="C28">
        <v>66507227</v>
      </c>
      <c r="D28">
        <v>62755694</v>
      </c>
      <c r="E28">
        <v>117</v>
      </c>
      <c r="F28">
        <v>1</v>
      </c>
      <c r="G28">
        <v>1</v>
      </c>
      <c r="H28">
        <v>3</v>
      </c>
      <c r="I28" t="s">
        <v>31</v>
      </c>
      <c r="J28" t="s">
        <v>3</v>
      </c>
      <c r="K28" t="s">
        <v>32</v>
      </c>
      <c r="L28">
        <v>1348</v>
      </c>
      <c r="N28">
        <v>1009</v>
      </c>
      <c r="O28" t="s">
        <v>33</v>
      </c>
      <c r="P28" t="s">
        <v>33</v>
      </c>
      <c r="Q28">
        <v>1000</v>
      </c>
      <c r="X28">
        <v>1E-3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47</v>
      </c>
      <c r="AG28">
        <v>0</v>
      </c>
      <c r="AH28">
        <v>2</v>
      </c>
      <c r="AI28">
        <v>66507370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66507388</v>
      </c>
      <c r="C29">
        <v>66507247</v>
      </c>
      <c r="D29">
        <v>62749694</v>
      </c>
      <c r="E29">
        <v>117</v>
      </c>
      <c r="F29">
        <v>1</v>
      </c>
      <c r="G29">
        <v>1</v>
      </c>
      <c r="H29">
        <v>1</v>
      </c>
      <c r="I29" t="s">
        <v>295</v>
      </c>
      <c r="J29" t="s">
        <v>3</v>
      </c>
      <c r="K29" t="s">
        <v>296</v>
      </c>
      <c r="L29">
        <v>1191</v>
      </c>
      <c r="N29">
        <v>1013</v>
      </c>
      <c r="O29" t="s">
        <v>238</v>
      </c>
      <c r="P29" t="s">
        <v>238</v>
      </c>
      <c r="Q29">
        <v>1</v>
      </c>
      <c r="X29">
        <v>7.94</v>
      </c>
      <c r="Y29">
        <v>0</v>
      </c>
      <c r="Z29">
        <v>0</v>
      </c>
      <c r="AA29">
        <v>0</v>
      </c>
      <c r="AB29">
        <v>389.82</v>
      </c>
      <c r="AC29">
        <v>0</v>
      </c>
      <c r="AD29">
        <v>1</v>
      </c>
      <c r="AE29">
        <v>1</v>
      </c>
      <c r="AF29" t="s">
        <v>49</v>
      </c>
      <c r="AG29">
        <v>6.9474999999999998</v>
      </c>
      <c r="AH29">
        <v>2</v>
      </c>
      <c r="AI29">
        <v>66507388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66507389</v>
      </c>
      <c r="C30">
        <v>66507247</v>
      </c>
      <c r="D30">
        <v>62749858</v>
      </c>
      <c r="E30">
        <v>117</v>
      </c>
      <c r="F30">
        <v>1</v>
      </c>
      <c r="G30">
        <v>1</v>
      </c>
      <c r="H30">
        <v>1</v>
      </c>
      <c r="I30" t="s">
        <v>261</v>
      </c>
      <c r="J30" t="s">
        <v>3</v>
      </c>
      <c r="K30" t="s">
        <v>262</v>
      </c>
      <c r="L30">
        <v>1191</v>
      </c>
      <c r="N30">
        <v>1013</v>
      </c>
      <c r="O30" t="s">
        <v>238</v>
      </c>
      <c r="P30" t="s">
        <v>238</v>
      </c>
      <c r="Q30">
        <v>1</v>
      </c>
      <c r="X30">
        <v>0.62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48</v>
      </c>
      <c r="AG30">
        <v>0.434</v>
      </c>
      <c r="AH30">
        <v>2</v>
      </c>
      <c r="AI30">
        <v>66507389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66507390</v>
      </c>
      <c r="C31">
        <v>66507247</v>
      </c>
      <c r="D31">
        <v>62756347</v>
      </c>
      <c r="E31">
        <v>1</v>
      </c>
      <c r="F31">
        <v>1</v>
      </c>
      <c r="G31">
        <v>1</v>
      </c>
      <c r="H31">
        <v>2</v>
      </c>
      <c r="I31" t="s">
        <v>297</v>
      </c>
      <c r="J31" t="s">
        <v>298</v>
      </c>
      <c r="K31" t="s">
        <v>299</v>
      </c>
      <c r="L31">
        <v>1368</v>
      </c>
      <c r="N31">
        <v>1011</v>
      </c>
      <c r="O31" t="s">
        <v>266</v>
      </c>
      <c r="P31" t="s">
        <v>266</v>
      </c>
      <c r="Q31">
        <v>1</v>
      </c>
      <c r="X31">
        <v>0.18</v>
      </c>
      <c r="Y31">
        <v>0</v>
      </c>
      <c r="Z31">
        <v>1644.1</v>
      </c>
      <c r="AA31">
        <v>508.46</v>
      </c>
      <c r="AB31">
        <v>0</v>
      </c>
      <c r="AC31">
        <v>0</v>
      </c>
      <c r="AD31">
        <v>1</v>
      </c>
      <c r="AE31">
        <v>0</v>
      </c>
      <c r="AF31" t="s">
        <v>48</v>
      </c>
      <c r="AG31">
        <v>0.126</v>
      </c>
      <c r="AH31">
        <v>2</v>
      </c>
      <c r="AI31">
        <v>66507390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66507391</v>
      </c>
      <c r="C32">
        <v>66507247</v>
      </c>
      <c r="D32">
        <v>62756528</v>
      </c>
      <c r="E32">
        <v>1</v>
      </c>
      <c r="F32">
        <v>1</v>
      </c>
      <c r="G32">
        <v>1</v>
      </c>
      <c r="H32">
        <v>2</v>
      </c>
      <c r="I32" t="s">
        <v>301</v>
      </c>
      <c r="J32" t="s">
        <v>302</v>
      </c>
      <c r="K32" t="s">
        <v>303</v>
      </c>
      <c r="L32">
        <v>1368</v>
      </c>
      <c r="N32">
        <v>1011</v>
      </c>
      <c r="O32" t="s">
        <v>266</v>
      </c>
      <c r="P32" t="s">
        <v>266</v>
      </c>
      <c r="Q32">
        <v>1</v>
      </c>
      <c r="X32">
        <v>0.27</v>
      </c>
      <c r="Y32">
        <v>0</v>
      </c>
      <c r="Z32">
        <v>104.99</v>
      </c>
      <c r="AA32">
        <v>378.52</v>
      </c>
      <c r="AB32">
        <v>0</v>
      </c>
      <c r="AC32">
        <v>0</v>
      </c>
      <c r="AD32">
        <v>1</v>
      </c>
      <c r="AE32">
        <v>0</v>
      </c>
      <c r="AF32" t="s">
        <v>48</v>
      </c>
      <c r="AG32">
        <v>0.189</v>
      </c>
      <c r="AH32">
        <v>2</v>
      </c>
      <c r="AI32">
        <v>66507391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66507392</v>
      </c>
      <c r="C33">
        <v>66507247</v>
      </c>
      <c r="D33">
        <v>62757242</v>
      </c>
      <c r="E33">
        <v>1</v>
      </c>
      <c r="F33">
        <v>1</v>
      </c>
      <c r="G33">
        <v>1</v>
      </c>
      <c r="H33">
        <v>2</v>
      </c>
      <c r="I33" t="s">
        <v>305</v>
      </c>
      <c r="J33" t="s">
        <v>306</v>
      </c>
      <c r="K33" t="s">
        <v>307</v>
      </c>
      <c r="L33">
        <v>1368</v>
      </c>
      <c r="N33">
        <v>1011</v>
      </c>
      <c r="O33" t="s">
        <v>266</v>
      </c>
      <c r="P33" t="s">
        <v>266</v>
      </c>
      <c r="Q33">
        <v>1</v>
      </c>
      <c r="X33">
        <v>0.17</v>
      </c>
      <c r="Y33">
        <v>0</v>
      </c>
      <c r="Z33">
        <v>650.58000000000004</v>
      </c>
      <c r="AA33">
        <v>378.52</v>
      </c>
      <c r="AB33">
        <v>0</v>
      </c>
      <c r="AC33">
        <v>0</v>
      </c>
      <c r="AD33">
        <v>1</v>
      </c>
      <c r="AE33">
        <v>0</v>
      </c>
      <c r="AF33" t="s">
        <v>48</v>
      </c>
      <c r="AG33">
        <v>0.11899999999999999</v>
      </c>
      <c r="AH33">
        <v>2</v>
      </c>
      <c r="AI33">
        <v>66507392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66507393</v>
      </c>
      <c r="C34">
        <v>66507247</v>
      </c>
      <c r="D34">
        <v>62757438</v>
      </c>
      <c r="E34">
        <v>1</v>
      </c>
      <c r="F34">
        <v>1</v>
      </c>
      <c r="G34">
        <v>1</v>
      </c>
      <c r="H34">
        <v>2</v>
      </c>
      <c r="I34" t="s">
        <v>308</v>
      </c>
      <c r="J34" t="s">
        <v>309</v>
      </c>
      <c r="K34" t="s">
        <v>310</v>
      </c>
      <c r="L34">
        <v>1368</v>
      </c>
      <c r="N34">
        <v>1011</v>
      </c>
      <c r="O34" t="s">
        <v>266</v>
      </c>
      <c r="P34" t="s">
        <v>266</v>
      </c>
      <c r="Q34">
        <v>1</v>
      </c>
      <c r="X34">
        <v>0.06</v>
      </c>
      <c r="Y34">
        <v>0</v>
      </c>
      <c r="Z34">
        <v>39.72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48</v>
      </c>
      <c r="AG34">
        <v>4.1999999999999996E-2</v>
      </c>
      <c r="AH34">
        <v>2</v>
      </c>
      <c r="AI34">
        <v>66507393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66507394</v>
      </c>
      <c r="C35">
        <v>66507247</v>
      </c>
      <c r="D35">
        <v>62824753</v>
      </c>
      <c r="E35">
        <v>1</v>
      </c>
      <c r="F35">
        <v>1</v>
      </c>
      <c r="G35">
        <v>1</v>
      </c>
      <c r="H35">
        <v>3</v>
      </c>
      <c r="I35" t="s">
        <v>311</v>
      </c>
      <c r="J35" t="s">
        <v>312</v>
      </c>
      <c r="K35" t="s">
        <v>313</v>
      </c>
      <c r="L35">
        <v>1346</v>
      </c>
      <c r="N35">
        <v>1009</v>
      </c>
      <c r="O35" t="s">
        <v>245</v>
      </c>
      <c r="P35" t="s">
        <v>245</v>
      </c>
      <c r="Q35">
        <v>1</v>
      </c>
      <c r="X35">
        <v>8.4000000000000005E-2</v>
      </c>
      <c r="Y35">
        <v>155.63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47</v>
      </c>
      <c r="AG35">
        <v>0</v>
      </c>
      <c r="AH35">
        <v>2</v>
      </c>
      <c r="AI35">
        <v>66507394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66507395</v>
      </c>
      <c r="C36">
        <v>66507247</v>
      </c>
      <c r="D36">
        <v>62825514</v>
      </c>
      <c r="E36">
        <v>1</v>
      </c>
      <c r="F36">
        <v>1</v>
      </c>
      <c r="G36">
        <v>1</v>
      </c>
      <c r="H36">
        <v>3</v>
      </c>
      <c r="I36" t="s">
        <v>271</v>
      </c>
      <c r="J36" t="s">
        <v>272</v>
      </c>
      <c r="K36" t="s">
        <v>273</v>
      </c>
      <c r="L36">
        <v>1346</v>
      </c>
      <c r="N36">
        <v>1009</v>
      </c>
      <c r="O36" t="s">
        <v>245</v>
      </c>
      <c r="P36" t="s">
        <v>245</v>
      </c>
      <c r="Q36">
        <v>1</v>
      </c>
      <c r="X36">
        <v>0.5</v>
      </c>
      <c r="Y36">
        <v>174.93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47</v>
      </c>
      <c r="AG36">
        <v>0</v>
      </c>
      <c r="AH36">
        <v>2</v>
      </c>
      <c r="AI36">
        <v>66507395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66507396</v>
      </c>
      <c r="C37">
        <v>66507247</v>
      </c>
      <c r="D37">
        <v>62825723</v>
      </c>
      <c r="E37">
        <v>1</v>
      </c>
      <c r="F37">
        <v>1</v>
      </c>
      <c r="G37">
        <v>1</v>
      </c>
      <c r="H37">
        <v>3</v>
      </c>
      <c r="I37" t="s">
        <v>314</v>
      </c>
      <c r="J37" t="s">
        <v>315</v>
      </c>
      <c r="K37" t="s">
        <v>316</v>
      </c>
      <c r="L37">
        <v>1346</v>
      </c>
      <c r="N37">
        <v>1009</v>
      </c>
      <c r="O37" t="s">
        <v>245</v>
      </c>
      <c r="P37" t="s">
        <v>245</v>
      </c>
      <c r="Q37">
        <v>1</v>
      </c>
      <c r="X37">
        <v>0.56000000000000005</v>
      </c>
      <c r="Y37">
        <v>85.52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47</v>
      </c>
      <c r="AG37">
        <v>0</v>
      </c>
      <c r="AH37">
        <v>2</v>
      </c>
      <c r="AI37">
        <v>66507396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66507397</v>
      </c>
      <c r="C38">
        <v>66507247</v>
      </c>
      <c r="D38">
        <v>62832647</v>
      </c>
      <c r="E38">
        <v>1</v>
      </c>
      <c r="F38">
        <v>1</v>
      </c>
      <c r="G38">
        <v>1</v>
      </c>
      <c r="H38">
        <v>3</v>
      </c>
      <c r="I38" t="s">
        <v>317</v>
      </c>
      <c r="J38" t="s">
        <v>318</v>
      </c>
      <c r="K38" t="s">
        <v>319</v>
      </c>
      <c r="L38">
        <v>1348</v>
      </c>
      <c r="N38">
        <v>1009</v>
      </c>
      <c r="O38" t="s">
        <v>33</v>
      </c>
      <c r="P38" t="s">
        <v>33</v>
      </c>
      <c r="Q38">
        <v>1000</v>
      </c>
      <c r="X38">
        <v>8.4499999999999992E-3</v>
      </c>
      <c r="Y38">
        <v>74285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47</v>
      </c>
      <c r="AG38">
        <v>0</v>
      </c>
      <c r="AH38">
        <v>2</v>
      </c>
      <c r="AI38">
        <v>66507397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66507398</v>
      </c>
      <c r="C39">
        <v>66507247</v>
      </c>
      <c r="D39">
        <v>62832907</v>
      </c>
      <c r="E39">
        <v>1</v>
      </c>
      <c r="F39">
        <v>1</v>
      </c>
      <c r="G39">
        <v>1</v>
      </c>
      <c r="H39">
        <v>3</v>
      </c>
      <c r="I39" t="s">
        <v>320</v>
      </c>
      <c r="J39" t="s">
        <v>321</v>
      </c>
      <c r="K39" t="s">
        <v>322</v>
      </c>
      <c r="L39">
        <v>1348</v>
      </c>
      <c r="N39">
        <v>1009</v>
      </c>
      <c r="O39" t="s">
        <v>33</v>
      </c>
      <c r="P39" t="s">
        <v>33</v>
      </c>
      <c r="Q39">
        <v>1000</v>
      </c>
      <c r="X39">
        <v>3.7799999999999999E-3</v>
      </c>
      <c r="Y39">
        <v>70310.45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47</v>
      </c>
      <c r="AG39">
        <v>0</v>
      </c>
      <c r="AH39">
        <v>2</v>
      </c>
      <c r="AI39">
        <v>66507398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66507399</v>
      </c>
      <c r="C40">
        <v>66507247</v>
      </c>
      <c r="D40">
        <v>62833225</v>
      </c>
      <c r="E40">
        <v>1</v>
      </c>
      <c r="F40">
        <v>1</v>
      </c>
      <c r="G40">
        <v>1</v>
      </c>
      <c r="H40">
        <v>3</v>
      </c>
      <c r="I40" t="s">
        <v>323</v>
      </c>
      <c r="J40" t="s">
        <v>324</v>
      </c>
      <c r="K40" t="s">
        <v>325</v>
      </c>
      <c r="L40">
        <v>1348</v>
      </c>
      <c r="N40">
        <v>1009</v>
      </c>
      <c r="O40" t="s">
        <v>33</v>
      </c>
      <c r="P40" t="s">
        <v>33</v>
      </c>
      <c r="Q40">
        <v>1000</v>
      </c>
      <c r="X40">
        <v>4.0000000000000002E-4</v>
      </c>
      <c r="Y40">
        <v>63745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47</v>
      </c>
      <c r="AG40">
        <v>0</v>
      </c>
      <c r="AH40">
        <v>2</v>
      </c>
      <c r="AI40">
        <v>66507399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66507400</v>
      </c>
      <c r="C41">
        <v>66507247</v>
      </c>
      <c r="D41">
        <v>62842850</v>
      </c>
      <c r="E41">
        <v>1</v>
      </c>
      <c r="F41">
        <v>1</v>
      </c>
      <c r="G41">
        <v>1</v>
      </c>
      <c r="H41">
        <v>3</v>
      </c>
      <c r="I41" t="s">
        <v>326</v>
      </c>
      <c r="J41" t="s">
        <v>327</v>
      </c>
      <c r="K41" t="s">
        <v>328</v>
      </c>
      <c r="L41">
        <v>1348</v>
      </c>
      <c r="N41">
        <v>1009</v>
      </c>
      <c r="O41" t="s">
        <v>33</v>
      </c>
      <c r="P41" t="s">
        <v>33</v>
      </c>
      <c r="Q41">
        <v>1000</v>
      </c>
      <c r="X41">
        <v>1.9000000000000001E-4</v>
      </c>
      <c r="Y41">
        <v>292496.99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47</v>
      </c>
      <c r="AG41">
        <v>0</v>
      </c>
      <c r="AH41">
        <v>2</v>
      </c>
      <c r="AI41">
        <v>66507400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66507401</v>
      </c>
      <c r="C42">
        <v>66507247</v>
      </c>
      <c r="D42">
        <v>62755692</v>
      </c>
      <c r="E42">
        <v>117</v>
      </c>
      <c r="F42">
        <v>1</v>
      </c>
      <c r="G42">
        <v>1</v>
      </c>
      <c r="H42">
        <v>3</v>
      </c>
      <c r="I42" t="s">
        <v>27</v>
      </c>
      <c r="J42" t="s">
        <v>3</v>
      </c>
      <c r="K42" t="s">
        <v>28</v>
      </c>
      <c r="L42">
        <v>3277935</v>
      </c>
      <c r="N42">
        <v>1013</v>
      </c>
      <c r="O42" t="s">
        <v>29</v>
      </c>
      <c r="P42" t="s">
        <v>29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47</v>
      </c>
      <c r="AG42">
        <v>0</v>
      </c>
      <c r="AH42">
        <v>2</v>
      </c>
      <c r="AI42">
        <v>66507401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66507422</v>
      </c>
      <c r="C43">
        <v>66507263</v>
      </c>
      <c r="D43">
        <v>62749722</v>
      </c>
      <c r="E43">
        <v>117</v>
      </c>
      <c r="F43">
        <v>1</v>
      </c>
      <c r="G43">
        <v>1</v>
      </c>
      <c r="H43">
        <v>1</v>
      </c>
      <c r="I43" t="s">
        <v>259</v>
      </c>
      <c r="J43" t="s">
        <v>3</v>
      </c>
      <c r="K43" t="s">
        <v>260</v>
      </c>
      <c r="L43">
        <v>1191</v>
      </c>
      <c r="N43">
        <v>1013</v>
      </c>
      <c r="O43" t="s">
        <v>238</v>
      </c>
      <c r="P43" t="s">
        <v>238</v>
      </c>
      <c r="Q43">
        <v>1</v>
      </c>
      <c r="X43">
        <v>9.3000000000000007</v>
      </c>
      <c r="Y43">
        <v>0</v>
      </c>
      <c r="Z43">
        <v>0</v>
      </c>
      <c r="AA43">
        <v>0</v>
      </c>
      <c r="AB43">
        <v>435.02</v>
      </c>
      <c r="AC43">
        <v>0</v>
      </c>
      <c r="AD43">
        <v>1</v>
      </c>
      <c r="AE43">
        <v>1</v>
      </c>
      <c r="AF43" t="s">
        <v>68</v>
      </c>
      <c r="AG43">
        <v>11.625</v>
      </c>
      <c r="AH43">
        <v>2</v>
      </c>
      <c r="AI43">
        <v>66507422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66507423</v>
      </c>
      <c r="C44">
        <v>66507263</v>
      </c>
      <c r="D44">
        <v>62749858</v>
      </c>
      <c r="E44">
        <v>117</v>
      </c>
      <c r="F44">
        <v>1</v>
      </c>
      <c r="G44">
        <v>1</v>
      </c>
      <c r="H44">
        <v>1</v>
      </c>
      <c r="I44" t="s">
        <v>261</v>
      </c>
      <c r="J44" t="s">
        <v>3</v>
      </c>
      <c r="K44" t="s">
        <v>262</v>
      </c>
      <c r="L44">
        <v>1191</v>
      </c>
      <c r="N44">
        <v>1013</v>
      </c>
      <c r="O44" t="s">
        <v>238</v>
      </c>
      <c r="P44" t="s">
        <v>238</v>
      </c>
      <c r="Q44">
        <v>1</v>
      </c>
      <c r="X44">
        <v>0.4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</v>
      </c>
      <c r="AH44">
        <v>2</v>
      </c>
      <c r="AI44">
        <v>66507423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66507424</v>
      </c>
      <c r="C45">
        <v>66507263</v>
      </c>
      <c r="D45">
        <v>62756504</v>
      </c>
      <c r="E45">
        <v>1</v>
      </c>
      <c r="F45">
        <v>1</v>
      </c>
      <c r="G45">
        <v>1</v>
      </c>
      <c r="H45">
        <v>2</v>
      </c>
      <c r="I45" t="s">
        <v>263</v>
      </c>
      <c r="J45" t="s">
        <v>264</v>
      </c>
      <c r="K45" t="s">
        <v>265</v>
      </c>
      <c r="L45">
        <v>1368</v>
      </c>
      <c r="N45">
        <v>1011</v>
      </c>
      <c r="O45" t="s">
        <v>266</v>
      </c>
      <c r="P45" t="s">
        <v>266</v>
      </c>
      <c r="Q45">
        <v>1</v>
      </c>
      <c r="X45">
        <v>0.4</v>
      </c>
      <c r="Y45">
        <v>0</v>
      </c>
      <c r="Z45">
        <v>1620.16</v>
      </c>
      <c r="AA45">
        <v>435.02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0.4</v>
      </c>
      <c r="AH45">
        <v>2</v>
      </c>
      <c r="AI45">
        <v>66507424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66507425</v>
      </c>
      <c r="C46">
        <v>66507263</v>
      </c>
      <c r="D46">
        <v>62822148</v>
      </c>
      <c r="E46">
        <v>1</v>
      </c>
      <c r="F46">
        <v>1</v>
      </c>
      <c r="G46">
        <v>1</v>
      </c>
      <c r="H46">
        <v>3</v>
      </c>
      <c r="I46" t="s">
        <v>268</v>
      </c>
      <c r="J46" t="s">
        <v>269</v>
      </c>
      <c r="K46" t="s">
        <v>270</v>
      </c>
      <c r="L46">
        <v>1346</v>
      </c>
      <c r="N46">
        <v>1009</v>
      </c>
      <c r="O46" t="s">
        <v>245</v>
      </c>
      <c r="P46" t="s">
        <v>245</v>
      </c>
      <c r="Q46">
        <v>1</v>
      </c>
      <c r="X46">
        <v>0.01</v>
      </c>
      <c r="Y46">
        <v>284.14999999999998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0.01</v>
      </c>
      <c r="AH46">
        <v>2</v>
      </c>
      <c r="AI46">
        <v>66507425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66507426</v>
      </c>
      <c r="C47">
        <v>66507263</v>
      </c>
      <c r="D47">
        <v>62824172</v>
      </c>
      <c r="E47">
        <v>1</v>
      </c>
      <c r="F47">
        <v>1</v>
      </c>
      <c r="G47">
        <v>1</v>
      </c>
      <c r="H47">
        <v>3</v>
      </c>
      <c r="I47" t="s">
        <v>239</v>
      </c>
      <c r="J47" t="s">
        <v>240</v>
      </c>
      <c r="K47" t="s">
        <v>241</v>
      </c>
      <c r="L47">
        <v>1301</v>
      </c>
      <c r="N47">
        <v>1003</v>
      </c>
      <c r="O47" t="s">
        <v>89</v>
      </c>
      <c r="P47" t="s">
        <v>89</v>
      </c>
      <c r="Q47">
        <v>1</v>
      </c>
      <c r="X47">
        <v>4.21</v>
      </c>
      <c r="Y47">
        <v>2.27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4.21</v>
      </c>
      <c r="AH47">
        <v>2</v>
      </c>
      <c r="AI47">
        <v>66507426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ROW(Source!A34)</f>
        <v>34</v>
      </c>
      <c r="B48">
        <v>66507427</v>
      </c>
      <c r="C48">
        <v>66507263</v>
      </c>
      <c r="D48">
        <v>62825514</v>
      </c>
      <c r="E48">
        <v>1</v>
      </c>
      <c r="F48">
        <v>1</v>
      </c>
      <c r="G48">
        <v>1</v>
      </c>
      <c r="H48">
        <v>3</v>
      </c>
      <c r="I48" t="s">
        <v>271</v>
      </c>
      <c r="J48" t="s">
        <v>272</v>
      </c>
      <c r="K48" t="s">
        <v>273</v>
      </c>
      <c r="L48">
        <v>1346</v>
      </c>
      <c r="N48">
        <v>1009</v>
      </c>
      <c r="O48" t="s">
        <v>245</v>
      </c>
      <c r="P48" t="s">
        <v>245</v>
      </c>
      <c r="Q48">
        <v>1</v>
      </c>
      <c r="X48">
        <v>0.3</v>
      </c>
      <c r="Y48">
        <v>174.93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0.3</v>
      </c>
      <c r="AH48">
        <v>2</v>
      </c>
      <c r="AI48">
        <v>66507427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66507428</v>
      </c>
      <c r="C49">
        <v>66507263</v>
      </c>
      <c r="D49">
        <v>62825578</v>
      </c>
      <c r="E49">
        <v>1</v>
      </c>
      <c r="F49">
        <v>1</v>
      </c>
      <c r="G49">
        <v>1</v>
      </c>
      <c r="H49">
        <v>3</v>
      </c>
      <c r="I49" t="s">
        <v>274</v>
      </c>
      <c r="J49" t="s">
        <v>275</v>
      </c>
      <c r="K49" t="s">
        <v>276</v>
      </c>
      <c r="L49">
        <v>1425</v>
      </c>
      <c r="N49">
        <v>1013</v>
      </c>
      <c r="O49" t="s">
        <v>258</v>
      </c>
      <c r="P49" t="s">
        <v>258</v>
      </c>
      <c r="Q49">
        <v>1</v>
      </c>
      <c r="X49">
        <v>0.1</v>
      </c>
      <c r="Y49">
        <v>978.09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</v>
      </c>
      <c r="AH49">
        <v>2</v>
      </c>
      <c r="AI49">
        <v>66507428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ROW(Source!A34)</f>
        <v>34</v>
      </c>
      <c r="B50">
        <v>66507429</v>
      </c>
      <c r="C50">
        <v>66507263</v>
      </c>
      <c r="D50">
        <v>62827360</v>
      </c>
      <c r="E50">
        <v>1</v>
      </c>
      <c r="F50">
        <v>1</v>
      </c>
      <c r="G50">
        <v>1</v>
      </c>
      <c r="H50">
        <v>3</v>
      </c>
      <c r="I50" t="s">
        <v>277</v>
      </c>
      <c r="J50" t="s">
        <v>278</v>
      </c>
      <c r="K50" t="s">
        <v>279</v>
      </c>
      <c r="L50">
        <v>1348</v>
      </c>
      <c r="N50">
        <v>1009</v>
      </c>
      <c r="O50" t="s">
        <v>33</v>
      </c>
      <c r="P50" t="s">
        <v>33</v>
      </c>
      <c r="Q50">
        <v>1000</v>
      </c>
      <c r="X50">
        <v>2.9999999999999997E-4</v>
      </c>
      <c r="Y50">
        <v>4338.2700000000004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2.9999999999999997E-4</v>
      </c>
      <c r="AH50">
        <v>2</v>
      </c>
      <c r="AI50">
        <v>66507429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ROW(Source!A34)</f>
        <v>34</v>
      </c>
      <c r="B51">
        <v>66507430</v>
      </c>
      <c r="C51">
        <v>66507263</v>
      </c>
      <c r="D51">
        <v>62834488</v>
      </c>
      <c r="E51">
        <v>1</v>
      </c>
      <c r="F51">
        <v>1</v>
      </c>
      <c r="G51">
        <v>1</v>
      </c>
      <c r="H51">
        <v>3</v>
      </c>
      <c r="I51" t="s">
        <v>280</v>
      </c>
      <c r="J51" t="s">
        <v>281</v>
      </c>
      <c r="K51" t="s">
        <v>282</v>
      </c>
      <c r="L51">
        <v>1348</v>
      </c>
      <c r="N51">
        <v>1009</v>
      </c>
      <c r="O51" t="s">
        <v>33</v>
      </c>
      <c r="P51" t="s">
        <v>33</v>
      </c>
      <c r="Q51">
        <v>1000</v>
      </c>
      <c r="X51">
        <v>1E-4</v>
      </c>
      <c r="Y51">
        <v>1050091.7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1E-4</v>
      </c>
      <c r="AH51">
        <v>2</v>
      </c>
      <c r="AI51">
        <v>66507430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ROW(Source!A34)</f>
        <v>34</v>
      </c>
      <c r="B52">
        <v>66507431</v>
      </c>
      <c r="C52">
        <v>66507263</v>
      </c>
      <c r="D52">
        <v>62834526</v>
      </c>
      <c r="E52">
        <v>1</v>
      </c>
      <c r="F52">
        <v>1</v>
      </c>
      <c r="G52">
        <v>1</v>
      </c>
      <c r="H52">
        <v>3</v>
      </c>
      <c r="I52" t="s">
        <v>246</v>
      </c>
      <c r="J52" t="s">
        <v>247</v>
      </c>
      <c r="K52" t="s">
        <v>248</v>
      </c>
      <c r="L52">
        <v>1346</v>
      </c>
      <c r="N52">
        <v>1009</v>
      </c>
      <c r="O52" t="s">
        <v>245</v>
      </c>
      <c r="P52" t="s">
        <v>245</v>
      </c>
      <c r="Q52">
        <v>1</v>
      </c>
      <c r="X52">
        <v>0.06</v>
      </c>
      <c r="Y52">
        <v>899.56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0.06</v>
      </c>
      <c r="AH52">
        <v>2</v>
      </c>
      <c r="AI52">
        <v>66507431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ROW(Source!A34)</f>
        <v>34</v>
      </c>
      <c r="B53">
        <v>66507432</v>
      </c>
      <c r="C53">
        <v>66507263</v>
      </c>
      <c r="D53">
        <v>62842579</v>
      </c>
      <c r="E53">
        <v>1</v>
      </c>
      <c r="F53">
        <v>1</v>
      </c>
      <c r="G53">
        <v>1</v>
      </c>
      <c r="H53">
        <v>3</v>
      </c>
      <c r="I53" t="s">
        <v>283</v>
      </c>
      <c r="J53" t="s">
        <v>284</v>
      </c>
      <c r="K53" t="s">
        <v>285</v>
      </c>
      <c r="L53">
        <v>1348</v>
      </c>
      <c r="N53">
        <v>1009</v>
      </c>
      <c r="O53" t="s">
        <v>33</v>
      </c>
      <c r="P53" t="s">
        <v>33</v>
      </c>
      <c r="Q53">
        <v>1000</v>
      </c>
      <c r="X53">
        <v>2.0000000000000002E-5</v>
      </c>
      <c r="Y53">
        <v>47961.85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2.0000000000000002E-5</v>
      </c>
      <c r="AH53">
        <v>2</v>
      </c>
      <c r="AI53">
        <v>66507432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ROW(Source!A34)</f>
        <v>34</v>
      </c>
      <c r="B54">
        <v>66507433</v>
      </c>
      <c r="C54">
        <v>66507263</v>
      </c>
      <c r="D54">
        <v>62842752</v>
      </c>
      <c r="E54">
        <v>1</v>
      </c>
      <c r="F54">
        <v>1</v>
      </c>
      <c r="G54">
        <v>1</v>
      </c>
      <c r="H54">
        <v>3</v>
      </c>
      <c r="I54" t="s">
        <v>286</v>
      </c>
      <c r="J54" t="s">
        <v>287</v>
      </c>
      <c r="K54" t="s">
        <v>288</v>
      </c>
      <c r="L54">
        <v>1346</v>
      </c>
      <c r="N54">
        <v>1009</v>
      </c>
      <c r="O54" t="s">
        <v>245</v>
      </c>
      <c r="P54" t="s">
        <v>245</v>
      </c>
      <c r="Q54">
        <v>1</v>
      </c>
      <c r="X54">
        <v>0.03</v>
      </c>
      <c r="Y54">
        <v>157.44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0.03</v>
      </c>
      <c r="AH54">
        <v>2</v>
      </c>
      <c r="AI54">
        <v>66507433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66507434</v>
      </c>
      <c r="C55">
        <v>66507263</v>
      </c>
      <c r="D55">
        <v>62851730</v>
      </c>
      <c r="E55">
        <v>1</v>
      </c>
      <c r="F55">
        <v>1</v>
      </c>
      <c r="G55">
        <v>1</v>
      </c>
      <c r="H55">
        <v>3</v>
      </c>
      <c r="I55" t="s">
        <v>289</v>
      </c>
      <c r="J55" t="s">
        <v>290</v>
      </c>
      <c r="K55" t="s">
        <v>291</v>
      </c>
      <c r="L55">
        <v>1425</v>
      </c>
      <c r="N55">
        <v>1013</v>
      </c>
      <c r="O55" t="s">
        <v>258</v>
      </c>
      <c r="P55" t="s">
        <v>258</v>
      </c>
      <c r="Q55">
        <v>1</v>
      </c>
      <c r="X55">
        <v>0.1</v>
      </c>
      <c r="Y55">
        <v>840.04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0.1</v>
      </c>
      <c r="AH55">
        <v>2</v>
      </c>
      <c r="AI55">
        <v>66507434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66507435</v>
      </c>
      <c r="C56">
        <v>66507263</v>
      </c>
      <c r="D56">
        <v>62858982</v>
      </c>
      <c r="E56">
        <v>1</v>
      </c>
      <c r="F56">
        <v>1</v>
      </c>
      <c r="G56">
        <v>1</v>
      </c>
      <c r="H56">
        <v>3</v>
      </c>
      <c r="I56" t="s">
        <v>292</v>
      </c>
      <c r="J56" t="s">
        <v>293</v>
      </c>
      <c r="K56" t="s">
        <v>294</v>
      </c>
      <c r="L56">
        <v>1346</v>
      </c>
      <c r="N56">
        <v>1009</v>
      </c>
      <c r="O56" t="s">
        <v>245</v>
      </c>
      <c r="P56" t="s">
        <v>245</v>
      </c>
      <c r="Q56">
        <v>1</v>
      </c>
      <c r="X56">
        <v>0.02</v>
      </c>
      <c r="Y56">
        <v>232.2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0.02</v>
      </c>
      <c r="AH56">
        <v>2</v>
      </c>
      <c r="AI56">
        <v>66507435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66507436</v>
      </c>
      <c r="C57">
        <v>66507263</v>
      </c>
      <c r="D57">
        <v>62865247</v>
      </c>
      <c r="E57">
        <v>1</v>
      </c>
      <c r="F57">
        <v>1</v>
      </c>
      <c r="G57">
        <v>1</v>
      </c>
      <c r="H57">
        <v>3</v>
      </c>
      <c r="I57" t="s">
        <v>252</v>
      </c>
      <c r="J57" t="s">
        <v>253</v>
      </c>
      <c r="K57" t="s">
        <v>254</v>
      </c>
      <c r="L57">
        <v>1346</v>
      </c>
      <c r="N57">
        <v>1009</v>
      </c>
      <c r="O57" t="s">
        <v>245</v>
      </c>
      <c r="P57" t="s">
        <v>245</v>
      </c>
      <c r="Q57">
        <v>1</v>
      </c>
      <c r="X57">
        <v>0.08</v>
      </c>
      <c r="Y57">
        <v>189.97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0.08</v>
      </c>
      <c r="AH57">
        <v>2</v>
      </c>
      <c r="AI57">
        <v>66507436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66507437</v>
      </c>
      <c r="C58">
        <v>66507263</v>
      </c>
      <c r="D58">
        <v>62755692</v>
      </c>
      <c r="E58">
        <v>117</v>
      </c>
      <c r="F58">
        <v>1</v>
      </c>
      <c r="G58">
        <v>1</v>
      </c>
      <c r="H58">
        <v>3</v>
      </c>
      <c r="I58" t="s">
        <v>27</v>
      </c>
      <c r="J58" t="s">
        <v>3</v>
      </c>
      <c r="K58" t="s">
        <v>28</v>
      </c>
      <c r="L58">
        <v>3277935</v>
      </c>
      <c r="N58">
        <v>1013</v>
      </c>
      <c r="O58" t="s">
        <v>29</v>
      </c>
      <c r="P58" t="s">
        <v>29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2</v>
      </c>
      <c r="AH58">
        <v>2</v>
      </c>
      <c r="AI58">
        <v>66507437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66507438</v>
      </c>
      <c r="C59">
        <v>66507263</v>
      </c>
      <c r="D59">
        <v>62755694</v>
      </c>
      <c r="E59">
        <v>117</v>
      </c>
      <c r="F59">
        <v>1</v>
      </c>
      <c r="G59">
        <v>1</v>
      </c>
      <c r="H59">
        <v>3</v>
      </c>
      <c r="I59" t="s">
        <v>31</v>
      </c>
      <c r="J59" t="s">
        <v>3</v>
      </c>
      <c r="K59" t="s">
        <v>32</v>
      </c>
      <c r="L59">
        <v>1348</v>
      </c>
      <c r="N59">
        <v>1009</v>
      </c>
      <c r="O59" t="s">
        <v>33</v>
      </c>
      <c r="P59" t="s">
        <v>33</v>
      </c>
      <c r="Q59">
        <v>1000</v>
      </c>
      <c r="X59">
        <v>1E-3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1E-3</v>
      </c>
      <c r="AH59">
        <v>2</v>
      </c>
      <c r="AI59">
        <v>66507438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66507456</v>
      </c>
      <c r="C60">
        <v>66507283</v>
      </c>
      <c r="D60">
        <v>62749694</v>
      </c>
      <c r="E60">
        <v>117</v>
      </c>
      <c r="F60">
        <v>1</v>
      </c>
      <c r="G60">
        <v>1</v>
      </c>
      <c r="H60">
        <v>1</v>
      </c>
      <c r="I60" t="s">
        <v>295</v>
      </c>
      <c r="J60" t="s">
        <v>3</v>
      </c>
      <c r="K60" t="s">
        <v>296</v>
      </c>
      <c r="L60">
        <v>1191</v>
      </c>
      <c r="N60">
        <v>1013</v>
      </c>
      <c r="O60" t="s">
        <v>238</v>
      </c>
      <c r="P60" t="s">
        <v>238</v>
      </c>
      <c r="Q60">
        <v>1</v>
      </c>
      <c r="X60">
        <v>7.94</v>
      </c>
      <c r="Y60">
        <v>0</v>
      </c>
      <c r="Z60">
        <v>0</v>
      </c>
      <c r="AA60">
        <v>0</v>
      </c>
      <c r="AB60">
        <v>389.82</v>
      </c>
      <c r="AC60">
        <v>0</v>
      </c>
      <c r="AD60">
        <v>1</v>
      </c>
      <c r="AE60">
        <v>1</v>
      </c>
      <c r="AF60" t="s">
        <v>68</v>
      </c>
      <c r="AG60">
        <v>9.9250000000000007</v>
      </c>
      <c r="AH60">
        <v>2</v>
      </c>
      <c r="AI60">
        <v>66507456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ROW(Source!A37)</f>
        <v>37</v>
      </c>
      <c r="B61">
        <v>66507457</v>
      </c>
      <c r="C61">
        <v>66507283</v>
      </c>
      <c r="D61">
        <v>62749858</v>
      </c>
      <c r="E61">
        <v>117</v>
      </c>
      <c r="F61">
        <v>1</v>
      </c>
      <c r="G61">
        <v>1</v>
      </c>
      <c r="H61">
        <v>1</v>
      </c>
      <c r="I61" t="s">
        <v>261</v>
      </c>
      <c r="J61" t="s">
        <v>3</v>
      </c>
      <c r="K61" t="s">
        <v>262</v>
      </c>
      <c r="L61">
        <v>1191</v>
      </c>
      <c r="N61">
        <v>1013</v>
      </c>
      <c r="O61" t="s">
        <v>238</v>
      </c>
      <c r="P61" t="s">
        <v>238</v>
      </c>
      <c r="Q61">
        <v>1</v>
      </c>
      <c r="X61">
        <v>0.62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3</v>
      </c>
      <c r="AG61">
        <v>0.62</v>
      </c>
      <c r="AH61">
        <v>2</v>
      </c>
      <c r="AI61">
        <v>66507457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ROW(Source!A37)</f>
        <v>37</v>
      </c>
      <c r="B62">
        <v>66507458</v>
      </c>
      <c r="C62">
        <v>66507283</v>
      </c>
      <c r="D62">
        <v>62756347</v>
      </c>
      <c r="E62">
        <v>1</v>
      </c>
      <c r="F62">
        <v>1</v>
      </c>
      <c r="G62">
        <v>1</v>
      </c>
      <c r="H62">
        <v>2</v>
      </c>
      <c r="I62" t="s">
        <v>297</v>
      </c>
      <c r="J62" t="s">
        <v>298</v>
      </c>
      <c r="K62" t="s">
        <v>299</v>
      </c>
      <c r="L62">
        <v>1368</v>
      </c>
      <c r="N62">
        <v>1011</v>
      </c>
      <c r="O62" t="s">
        <v>266</v>
      </c>
      <c r="P62" t="s">
        <v>266</v>
      </c>
      <c r="Q62">
        <v>1</v>
      </c>
      <c r="X62">
        <v>0.18</v>
      </c>
      <c r="Y62">
        <v>0</v>
      </c>
      <c r="Z62">
        <v>1644.1</v>
      </c>
      <c r="AA62">
        <v>508.46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0.18</v>
      </c>
      <c r="AH62">
        <v>2</v>
      </c>
      <c r="AI62">
        <v>66507458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ROW(Source!A37)</f>
        <v>37</v>
      </c>
      <c r="B63">
        <v>66507459</v>
      </c>
      <c r="C63">
        <v>66507283</v>
      </c>
      <c r="D63">
        <v>62756528</v>
      </c>
      <c r="E63">
        <v>1</v>
      </c>
      <c r="F63">
        <v>1</v>
      </c>
      <c r="G63">
        <v>1</v>
      </c>
      <c r="H63">
        <v>2</v>
      </c>
      <c r="I63" t="s">
        <v>301</v>
      </c>
      <c r="J63" t="s">
        <v>302</v>
      </c>
      <c r="K63" t="s">
        <v>303</v>
      </c>
      <c r="L63">
        <v>1368</v>
      </c>
      <c r="N63">
        <v>1011</v>
      </c>
      <c r="O63" t="s">
        <v>266</v>
      </c>
      <c r="P63" t="s">
        <v>266</v>
      </c>
      <c r="Q63">
        <v>1</v>
      </c>
      <c r="X63">
        <v>0.27</v>
      </c>
      <c r="Y63">
        <v>0</v>
      </c>
      <c r="Z63">
        <v>104.99</v>
      </c>
      <c r="AA63">
        <v>378.52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0.27</v>
      </c>
      <c r="AH63">
        <v>2</v>
      </c>
      <c r="AI63">
        <v>66507459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ROW(Source!A37)</f>
        <v>37</v>
      </c>
      <c r="B64">
        <v>66507460</v>
      </c>
      <c r="C64">
        <v>66507283</v>
      </c>
      <c r="D64">
        <v>62757242</v>
      </c>
      <c r="E64">
        <v>1</v>
      </c>
      <c r="F64">
        <v>1</v>
      </c>
      <c r="G64">
        <v>1</v>
      </c>
      <c r="H64">
        <v>2</v>
      </c>
      <c r="I64" t="s">
        <v>305</v>
      </c>
      <c r="J64" t="s">
        <v>306</v>
      </c>
      <c r="K64" t="s">
        <v>307</v>
      </c>
      <c r="L64">
        <v>1368</v>
      </c>
      <c r="N64">
        <v>1011</v>
      </c>
      <c r="O64" t="s">
        <v>266</v>
      </c>
      <c r="P64" t="s">
        <v>266</v>
      </c>
      <c r="Q64">
        <v>1</v>
      </c>
      <c r="X64">
        <v>0.17</v>
      </c>
      <c r="Y64">
        <v>0</v>
      </c>
      <c r="Z64">
        <v>650.58000000000004</v>
      </c>
      <c r="AA64">
        <v>378.52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0.17</v>
      </c>
      <c r="AH64">
        <v>2</v>
      </c>
      <c r="AI64">
        <v>66507460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ROW(Source!A37)</f>
        <v>37</v>
      </c>
      <c r="B65">
        <v>66507461</v>
      </c>
      <c r="C65">
        <v>66507283</v>
      </c>
      <c r="D65">
        <v>62757438</v>
      </c>
      <c r="E65">
        <v>1</v>
      </c>
      <c r="F65">
        <v>1</v>
      </c>
      <c r="G65">
        <v>1</v>
      </c>
      <c r="H65">
        <v>2</v>
      </c>
      <c r="I65" t="s">
        <v>308</v>
      </c>
      <c r="J65" t="s">
        <v>309</v>
      </c>
      <c r="K65" t="s">
        <v>310</v>
      </c>
      <c r="L65">
        <v>1368</v>
      </c>
      <c r="N65">
        <v>1011</v>
      </c>
      <c r="O65" t="s">
        <v>266</v>
      </c>
      <c r="P65" t="s">
        <v>266</v>
      </c>
      <c r="Q65">
        <v>1</v>
      </c>
      <c r="X65">
        <v>0.06</v>
      </c>
      <c r="Y65">
        <v>0</v>
      </c>
      <c r="Z65">
        <v>39.72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0.06</v>
      </c>
      <c r="AH65">
        <v>2</v>
      </c>
      <c r="AI65">
        <v>66507461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ROW(Source!A37)</f>
        <v>37</v>
      </c>
      <c r="B66">
        <v>66507462</v>
      </c>
      <c r="C66">
        <v>66507283</v>
      </c>
      <c r="D66">
        <v>62824753</v>
      </c>
      <c r="E66">
        <v>1</v>
      </c>
      <c r="F66">
        <v>1</v>
      </c>
      <c r="G66">
        <v>1</v>
      </c>
      <c r="H66">
        <v>3</v>
      </c>
      <c r="I66" t="s">
        <v>311</v>
      </c>
      <c r="J66" t="s">
        <v>312</v>
      </c>
      <c r="K66" t="s">
        <v>313</v>
      </c>
      <c r="L66">
        <v>1346</v>
      </c>
      <c r="N66">
        <v>1009</v>
      </c>
      <c r="O66" t="s">
        <v>245</v>
      </c>
      <c r="P66" t="s">
        <v>245</v>
      </c>
      <c r="Q66">
        <v>1</v>
      </c>
      <c r="X66">
        <v>8.4000000000000005E-2</v>
      </c>
      <c r="Y66">
        <v>155.63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8.4000000000000005E-2</v>
      </c>
      <c r="AH66">
        <v>2</v>
      </c>
      <c r="AI66">
        <v>66507462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ROW(Source!A37)</f>
        <v>37</v>
      </c>
      <c r="B67">
        <v>66507463</v>
      </c>
      <c r="C67">
        <v>66507283</v>
      </c>
      <c r="D67">
        <v>62825514</v>
      </c>
      <c r="E67">
        <v>1</v>
      </c>
      <c r="F67">
        <v>1</v>
      </c>
      <c r="G67">
        <v>1</v>
      </c>
      <c r="H67">
        <v>3</v>
      </c>
      <c r="I67" t="s">
        <v>271</v>
      </c>
      <c r="J67" t="s">
        <v>272</v>
      </c>
      <c r="K67" t="s">
        <v>273</v>
      </c>
      <c r="L67">
        <v>1346</v>
      </c>
      <c r="N67">
        <v>1009</v>
      </c>
      <c r="O67" t="s">
        <v>245</v>
      </c>
      <c r="P67" t="s">
        <v>245</v>
      </c>
      <c r="Q67">
        <v>1</v>
      </c>
      <c r="X67">
        <v>0.5</v>
      </c>
      <c r="Y67">
        <v>174.93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0.5</v>
      </c>
      <c r="AH67">
        <v>2</v>
      </c>
      <c r="AI67">
        <v>66507463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ROW(Source!A37)</f>
        <v>37</v>
      </c>
      <c r="B68">
        <v>66507464</v>
      </c>
      <c r="C68">
        <v>66507283</v>
      </c>
      <c r="D68">
        <v>62825723</v>
      </c>
      <c r="E68">
        <v>1</v>
      </c>
      <c r="F68">
        <v>1</v>
      </c>
      <c r="G68">
        <v>1</v>
      </c>
      <c r="H68">
        <v>3</v>
      </c>
      <c r="I68" t="s">
        <v>314</v>
      </c>
      <c r="J68" t="s">
        <v>315</v>
      </c>
      <c r="K68" t="s">
        <v>316</v>
      </c>
      <c r="L68">
        <v>1346</v>
      </c>
      <c r="N68">
        <v>1009</v>
      </c>
      <c r="O68" t="s">
        <v>245</v>
      </c>
      <c r="P68" t="s">
        <v>245</v>
      </c>
      <c r="Q68">
        <v>1</v>
      </c>
      <c r="X68">
        <v>0.56000000000000005</v>
      </c>
      <c r="Y68">
        <v>85.52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0.56000000000000005</v>
      </c>
      <c r="AH68">
        <v>2</v>
      </c>
      <c r="AI68">
        <v>66507464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ROW(Source!A37)</f>
        <v>37</v>
      </c>
      <c r="B69">
        <v>66507465</v>
      </c>
      <c r="C69">
        <v>66507283</v>
      </c>
      <c r="D69">
        <v>62832647</v>
      </c>
      <c r="E69">
        <v>1</v>
      </c>
      <c r="F69">
        <v>1</v>
      </c>
      <c r="G69">
        <v>1</v>
      </c>
      <c r="H69">
        <v>3</v>
      </c>
      <c r="I69" t="s">
        <v>317</v>
      </c>
      <c r="J69" t="s">
        <v>318</v>
      </c>
      <c r="K69" t="s">
        <v>319</v>
      </c>
      <c r="L69">
        <v>1348</v>
      </c>
      <c r="N69">
        <v>1009</v>
      </c>
      <c r="O69" t="s">
        <v>33</v>
      </c>
      <c r="P69" t="s">
        <v>33</v>
      </c>
      <c r="Q69">
        <v>1000</v>
      </c>
      <c r="X69">
        <v>8.4499999999999992E-3</v>
      </c>
      <c r="Y69">
        <v>74285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8.4499999999999992E-3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ROW(Source!A37)</f>
        <v>37</v>
      </c>
      <c r="B70">
        <v>66507466</v>
      </c>
      <c r="C70">
        <v>66507283</v>
      </c>
      <c r="D70">
        <v>62832907</v>
      </c>
      <c r="E70">
        <v>1</v>
      </c>
      <c r="F70">
        <v>1</v>
      </c>
      <c r="G70">
        <v>1</v>
      </c>
      <c r="H70">
        <v>3</v>
      </c>
      <c r="I70" t="s">
        <v>320</v>
      </c>
      <c r="J70" t="s">
        <v>321</v>
      </c>
      <c r="K70" t="s">
        <v>322</v>
      </c>
      <c r="L70">
        <v>1348</v>
      </c>
      <c r="N70">
        <v>1009</v>
      </c>
      <c r="O70" t="s">
        <v>33</v>
      </c>
      <c r="P70" t="s">
        <v>33</v>
      </c>
      <c r="Q70">
        <v>1000</v>
      </c>
      <c r="X70">
        <v>3.7799999999999999E-3</v>
      </c>
      <c r="Y70">
        <v>70310.45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3.7799999999999999E-3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ROW(Source!A37)</f>
        <v>37</v>
      </c>
      <c r="B71">
        <v>66507467</v>
      </c>
      <c r="C71">
        <v>66507283</v>
      </c>
      <c r="D71">
        <v>62833225</v>
      </c>
      <c r="E71">
        <v>1</v>
      </c>
      <c r="F71">
        <v>1</v>
      </c>
      <c r="G71">
        <v>1</v>
      </c>
      <c r="H71">
        <v>3</v>
      </c>
      <c r="I71" t="s">
        <v>323</v>
      </c>
      <c r="J71" t="s">
        <v>324</v>
      </c>
      <c r="K71" t="s">
        <v>325</v>
      </c>
      <c r="L71">
        <v>1348</v>
      </c>
      <c r="N71">
        <v>1009</v>
      </c>
      <c r="O71" t="s">
        <v>33</v>
      </c>
      <c r="P71" t="s">
        <v>33</v>
      </c>
      <c r="Q71">
        <v>1000</v>
      </c>
      <c r="X71">
        <v>4.0000000000000002E-4</v>
      </c>
      <c r="Y71">
        <v>63745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4.0000000000000002E-4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ROW(Source!A37)</f>
        <v>37</v>
      </c>
      <c r="B72">
        <v>66507468</v>
      </c>
      <c r="C72">
        <v>66507283</v>
      </c>
      <c r="D72">
        <v>62842850</v>
      </c>
      <c r="E72">
        <v>1</v>
      </c>
      <c r="F72">
        <v>1</v>
      </c>
      <c r="G72">
        <v>1</v>
      </c>
      <c r="H72">
        <v>3</v>
      </c>
      <c r="I72" t="s">
        <v>326</v>
      </c>
      <c r="J72" t="s">
        <v>327</v>
      </c>
      <c r="K72" t="s">
        <v>328</v>
      </c>
      <c r="L72">
        <v>1348</v>
      </c>
      <c r="N72">
        <v>1009</v>
      </c>
      <c r="O72" t="s">
        <v>33</v>
      </c>
      <c r="P72" t="s">
        <v>33</v>
      </c>
      <c r="Q72">
        <v>1000</v>
      </c>
      <c r="X72">
        <v>1.9000000000000001E-4</v>
      </c>
      <c r="Y72">
        <v>292496.99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1.9000000000000001E-4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ROW(Source!A37)</f>
        <v>37</v>
      </c>
      <c r="B73">
        <v>66507469</v>
      </c>
      <c r="C73">
        <v>66507283</v>
      </c>
      <c r="D73">
        <v>62755692</v>
      </c>
      <c r="E73">
        <v>117</v>
      </c>
      <c r="F73">
        <v>1</v>
      </c>
      <c r="G73">
        <v>1</v>
      </c>
      <c r="H73">
        <v>3</v>
      </c>
      <c r="I73" t="s">
        <v>27</v>
      </c>
      <c r="J73" t="s">
        <v>3</v>
      </c>
      <c r="K73" t="s">
        <v>28</v>
      </c>
      <c r="L73">
        <v>3277935</v>
      </c>
      <c r="N73">
        <v>1013</v>
      </c>
      <c r="O73" t="s">
        <v>29</v>
      </c>
      <c r="P73" t="s">
        <v>29</v>
      </c>
      <c r="Q73">
        <v>1</v>
      </c>
      <c r="X73">
        <v>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2</v>
      </c>
      <c r="AH73">
        <v>2</v>
      </c>
      <c r="AI73">
        <v>66507469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47</v>
      </c>
      <c r="E1" t="s">
        <v>48</v>
      </c>
      <c r="F1" t="s">
        <v>48</v>
      </c>
      <c r="G1" t="s">
        <v>48</v>
      </c>
      <c r="H1" t="s">
        <v>3</v>
      </c>
      <c r="I1" t="s">
        <v>48</v>
      </c>
      <c r="J1" t="s">
        <v>48</v>
      </c>
      <c r="K1" t="s">
        <v>3</v>
      </c>
      <c r="L1" t="s">
        <v>3</v>
      </c>
      <c r="M1" t="s">
        <v>3</v>
      </c>
      <c r="N1" t="s">
        <v>47</v>
      </c>
      <c r="O1" t="s">
        <v>48</v>
      </c>
      <c r="P1" t="s">
        <v>3</v>
      </c>
      <c r="Q1" t="s">
        <v>3</v>
      </c>
      <c r="R1" t="s">
        <v>3</v>
      </c>
      <c r="S1" t="s">
        <v>329</v>
      </c>
      <c r="T1" t="s">
        <v>330</v>
      </c>
      <c r="U1" t="s">
        <v>331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68</v>
      </c>
      <c r="H2" t="s">
        <v>3</v>
      </c>
      <c r="I2" t="s">
        <v>68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332</v>
      </c>
      <c r="T2" t="s">
        <v>333</v>
      </c>
      <c r="U2" t="s">
        <v>334</v>
      </c>
    </row>
    <row r="3" spans="1:21" x14ac:dyDescent="0.2">
      <c r="A3">
        <v>34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68</v>
      </c>
      <c r="H3" t="s">
        <v>3</v>
      </c>
      <c r="I3" t="s">
        <v>68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332</v>
      </c>
      <c r="T3" t="s">
        <v>333</v>
      </c>
      <c r="U3" t="s">
        <v>334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5</v>
      </c>
    </row>
    <row r="12" spans="1:103" x14ac:dyDescent="0.2">
      <c r="F12" t="str">
        <f>Source!F12</f>
        <v>Новый объект</v>
      </c>
      <c r="G12" t="str">
        <f>Source!G12</f>
        <v>смета №1 Богатырь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335</v>
      </c>
      <c r="AD14">
        <v>4</v>
      </c>
    </row>
    <row r="15" spans="1:103" x14ac:dyDescent="0.2">
      <c r="B15" t="s">
        <v>336</v>
      </c>
      <c r="C15">
        <v>1</v>
      </c>
      <c r="D15" t="s">
        <v>78</v>
      </c>
      <c r="E15" t="s">
        <v>79</v>
      </c>
      <c r="F15" t="s">
        <v>337</v>
      </c>
      <c r="G15" t="s">
        <v>19</v>
      </c>
      <c r="H15">
        <v>29700</v>
      </c>
      <c r="I15">
        <v>36234</v>
      </c>
      <c r="J15">
        <v>0</v>
      </c>
      <c r="K15">
        <v>29700</v>
      </c>
      <c r="L15">
        <v>22</v>
      </c>
      <c r="M15">
        <v>46211</v>
      </c>
      <c r="N15">
        <v>2</v>
      </c>
      <c r="O15" t="s">
        <v>338</v>
      </c>
      <c r="P15" t="s">
        <v>339</v>
      </c>
      <c r="Q15" t="s">
        <v>340</v>
      </c>
      <c r="R15" t="s">
        <v>3</v>
      </c>
      <c r="S15" t="s">
        <v>3</v>
      </c>
      <c r="T15" t="s">
        <v>341</v>
      </c>
      <c r="U15">
        <v>0</v>
      </c>
      <c r="V15">
        <v>0</v>
      </c>
      <c r="W15">
        <v>0</v>
      </c>
      <c r="X15">
        <v>0</v>
      </c>
      <c r="Y15" t="s">
        <v>3</v>
      </c>
      <c r="Z15" t="s">
        <v>342</v>
      </c>
      <c r="AA15">
        <v>0</v>
      </c>
      <c r="AB15" t="s">
        <v>3</v>
      </c>
      <c r="AC15">
        <v>29700</v>
      </c>
      <c r="AD15">
        <v>1</v>
      </c>
      <c r="AE15">
        <v>0</v>
      </c>
      <c r="AF15">
        <v>1</v>
      </c>
      <c r="AG15">
        <v>3</v>
      </c>
      <c r="AH15" t="s">
        <v>19</v>
      </c>
      <c r="AI15" t="s">
        <v>79</v>
      </c>
      <c r="AJ15">
        <v>46216.636041666665</v>
      </c>
      <c r="AK15">
        <v>66507037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343</v>
      </c>
      <c r="C16">
        <v>0</v>
      </c>
      <c r="D16" t="s">
        <v>344</v>
      </c>
      <c r="E16" t="s">
        <v>79</v>
      </c>
      <c r="F16" t="s">
        <v>337</v>
      </c>
      <c r="G16" t="s">
        <v>19</v>
      </c>
      <c r="H16">
        <v>32521</v>
      </c>
      <c r="I16">
        <v>39675.620000000003</v>
      </c>
      <c r="J16">
        <v>0</v>
      </c>
      <c r="K16">
        <v>32521</v>
      </c>
      <c r="L16">
        <v>22</v>
      </c>
      <c r="M16">
        <v>46212</v>
      </c>
      <c r="N16">
        <v>2</v>
      </c>
      <c r="O16" t="s">
        <v>345</v>
      </c>
      <c r="P16" t="s">
        <v>339</v>
      </c>
      <c r="Q16" t="s">
        <v>346</v>
      </c>
      <c r="R16" t="s">
        <v>3</v>
      </c>
      <c r="S16" t="s">
        <v>3</v>
      </c>
      <c r="T16" t="s">
        <v>341</v>
      </c>
      <c r="U16">
        <v>0</v>
      </c>
      <c r="V16">
        <v>0</v>
      </c>
      <c r="W16">
        <v>0</v>
      </c>
      <c r="X16">
        <v>0</v>
      </c>
      <c r="Y16" t="s">
        <v>3</v>
      </c>
      <c r="Z16" t="s">
        <v>342</v>
      </c>
      <c r="AA16">
        <v>0</v>
      </c>
      <c r="AB16" t="s">
        <v>3</v>
      </c>
      <c r="AC16">
        <v>32521</v>
      </c>
      <c r="AD16">
        <v>1</v>
      </c>
      <c r="AE16">
        <v>0</v>
      </c>
      <c r="AF16">
        <v>1</v>
      </c>
      <c r="AG16">
        <v>3</v>
      </c>
      <c r="AH16" t="s">
        <v>19</v>
      </c>
      <c r="AI16" t="s">
        <v>79</v>
      </c>
      <c r="AJ16">
        <v>46216.636041666665</v>
      </c>
      <c r="AK16">
        <v>66507037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347</v>
      </c>
      <c r="C17">
        <v>0</v>
      </c>
      <c r="D17" t="s">
        <v>348</v>
      </c>
      <c r="E17" t="s">
        <v>79</v>
      </c>
      <c r="F17" t="s">
        <v>337</v>
      </c>
      <c r="G17" t="s">
        <v>19</v>
      </c>
      <c r="H17">
        <v>34310.18</v>
      </c>
      <c r="I17">
        <v>41858.42</v>
      </c>
      <c r="J17">
        <v>0</v>
      </c>
      <c r="K17">
        <v>34310.18</v>
      </c>
      <c r="L17">
        <v>22</v>
      </c>
      <c r="M17">
        <v>46209</v>
      </c>
      <c r="N17">
        <v>2</v>
      </c>
      <c r="O17" t="s">
        <v>349</v>
      </c>
      <c r="P17" t="s">
        <v>339</v>
      </c>
      <c r="Q17" t="s">
        <v>350</v>
      </c>
      <c r="R17" t="s">
        <v>3</v>
      </c>
      <c r="S17" t="s">
        <v>3</v>
      </c>
      <c r="T17" t="s">
        <v>341</v>
      </c>
      <c r="U17">
        <v>0</v>
      </c>
      <c r="V17">
        <v>0</v>
      </c>
      <c r="W17">
        <v>0</v>
      </c>
      <c r="X17">
        <v>0</v>
      </c>
      <c r="Y17" t="s">
        <v>3</v>
      </c>
      <c r="Z17" t="s">
        <v>342</v>
      </c>
      <c r="AA17">
        <v>0</v>
      </c>
      <c r="AB17" t="s">
        <v>3</v>
      </c>
      <c r="AC17">
        <v>34310.18</v>
      </c>
      <c r="AD17">
        <v>1</v>
      </c>
      <c r="AE17">
        <v>0</v>
      </c>
      <c r="AF17">
        <v>1</v>
      </c>
      <c r="AG17">
        <v>3</v>
      </c>
      <c r="AH17" t="s">
        <v>19</v>
      </c>
      <c r="AI17" t="s">
        <v>79</v>
      </c>
      <c r="AJ17">
        <v>46216.636041666665</v>
      </c>
      <c r="AK17">
        <v>66507037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351</v>
      </c>
      <c r="C18">
        <v>1</v>
      </c>
      <c r="D18" t="s">
        <v>84</v>
      </c>
      <c r="E18" t="s">
        <v>85</v>
      </c>
      <c r="F18" t="s">
        <v>337</v>
      </c>
      <c r="G18" t="s">
        <v>19</v>
      </c>
      <c r="H18">
        <v>39700</v>
      </c>
      <c r="I18">
        <v>48434</v>
      </c>
      <c r="J18">
        <v>0</v>
      </c>
      <c r="K18">
        <v>39700</v>
      </c>
      <c r="L18">
        <v>22</v>
      </c>
      <c r="M18">
        <v>46211</v>
      </c>
      <c r="N18">
        <v>2</v>
      </c>
      <c r="O18" t="s">
        <v>338</v>
      </c>
      <c r="P18" t="s">
        <v>339</v>
      </c>
      <c r="Q18" t="s">
        <v>340</v>
      </c>
      <c r="R18" t="s">
        <v>3</v>
      </c>
      <c r="S18" t="s">
        <v>3</v>
      </c>
      <c r="T18" t="s">
        <v>341</v>
      </c>
      <c r="U18">
        <v>0</v>
      </c>
      <c r="V18">
        <v>0</v>
      </c>
      <c r="W18">
        <v>0</v>
      </c>
      <c r="X18">
        <v>0</v>
      </c>
      <c r="Y18" t="s">
        <v>3</v>
      </c>
      <c r="Z18" t="s">
        <v>342</v>
      </c>
      <c r="AA18">
        <v>0</v>
      </c>
      <c r="AB18" t="s">
        <v>3</v>
      </c>
      <c r="AC18">
        <v>39700</v>
      </c>
      <c r="AD18">
        <v>1</v>
      </c>
      <c r="AE18">
        <v>0</v>
      </c>
      <c r="AF18">
        <v>1</v>
      </c>
      <c r="AG18">
        <v>3</v>
      </c>
      <c r="AH18" t="s">
        <v>19</v>
      </c>
      <c r="AI18" t="s">
        <v>85</v>
      </c>
      <c r="AJ18">
        <v>46216.636041666665</v>
      </c>
      <c r="AK18">
        <v>66507044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352</v>
      </c>
      <c r="C19">
        <v>0</v>
      </c>
      <c r="D19" t="s">
        <v>353</v>
      </c>
      <c r="E19" t="s">
        <v>85</v>
      </c>
      <c r="F19" t="s">
        <v>337</v>
      </c>
      <c r="G19" t="s">
        <v>19</v>
      </c>
      <c r="H19">
        <v>43471.5</v>
      </c>
      <c r="I19">
        <v>53035.23</v>
      </c>
      <c r="J19">
        <v>0</v>
      </c>
      <c r="K19">
        <v>43471.5</v>
      </c>
      <c r="L19">
        <v>22</v>
      </c>
      <c r="M19">
        <v>46212</v>
      </c>
      <c r="N19">
        <v>2</v>
      </c>
      <c r="O19" t="s">
        <v>345</v>
      </c>
      <c r="P19" t="s">
        <v>339</v>
      </c>
      <c r="Q19" t="s">
        <v>346</v>
      </c>
      <c r="R19" t="s">
        <v>3</v>
      </c>
      <c r="S19" t="s">
        <v>3</v>
      </c>
      <c r="T19" t="s">
        <v>341</v>
      </c>
      <c r="U19">
        <v>0</v>
      </c>
      <c r="V19">
        <v>0</v>
      </c>
      <c r="W19">
        <v>0</v>
      </c>
      <c r="X19">
        <v>0</v>
      </c>
      <c r="Y19" t="s">
        <v>3</v>
      </c>
      <c r="Z19" t="s">
        <v>342</v>
      </c>
      <c r="AA19">
        <v>0</v>
      </c>
      <c r="AB19" t="s">
        <v>3</v>
      </c>
      <c r="AC19">
        <v>43471.5</v>
      </c>
      <c r="AD19">
        <v>1</v>
      </c>
      <c r="AE19">
        <v>0</v>
      </c>
      <c r="AF19">
        <v>1</v>
      </c>
      <c r="AG19">
        <v>3</v>
      </c>
      <c r="AH19" t="s">
        <v>19</v>
      </c>
      <c r="AI19" t="s">
        <v>85</v>
      </c>
      <c r="AJ19">
        <v>46216.636041666665</v>
      </c>
      <c r="AK19">
        <v>66507044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354</v>
      </c>
      <c r="C20">
        <v>0</v>
      </c>
      <c r="D20" t="s">
        <v>355</v>
      </c>
      <c r="E20" t="s">
        <v>85</v>
      </c>
      <c r="F20" t="s">
        <v>337</v>
      </c>
      <c r="G20" t="s">
        <v>19</v>
      </c>
      <c r="H20">
        <v>45862.43</v>
      </c>
      <c r="I20">
        <v>55952.160000000003</v>
      </c>
      <c r="J20">
        <v>0</v>
      </c>
      <c r="K20">
        <v>45862.43</v>
      </c>
      <c r="L20">
        <v>22</v>
      </c>
      <c r="M20">
        <v>46209</v>
      </c>
      <c r="N20">
        <v>2</v>
      </c>
      <c r="O20" t="s">
        <v>349</v>
      </c>
      <c r="P20" t="s">
        <v>339</v>
      </c>
      <c r="Q20" t="s">
        <v>350</v>
      </c>
      <c r="R20" t="s">
        <v>3</v>
      </c>
      <c r="S20" t="s">
        <v>3</v>
      </c>
      <c r="T20" t="s">
        <v>341</v>
      </c>
      <c r="U20">
        <v>0</v>
      </c>
      <c r="V20">
        <v>0</v>
      </c>
      <c r="W20">
        <v>0</v>
      </c>
      <c r="X20">
        <v>0</v>
      </c>
      <c r="Y20" t="s">
        <v>3</v>
      </c>
      <c r="Z20" t="s">
        <v>342</v>
      </c>
      <c r="AA20">
        <v>0</v>
      </c>
      <c r="AB20" t="s">
        <v>3</v>
      </c>
      <c r="AC20">
        <v>45862.43</v>
      </c>
      <c r="AD20">
        <v>1</v>
      </c>
      <c r="AE20">
        <v>0</v>
      </c>
      <c r="AF20">
        <v>1</v>
      </c>
      <c r="AG20">
        <v>3</v>
      </c>
      <c r="AH20" t="s">
        <v>19</v>
      </c>
      <c r="AI20" t="s">
        <v>85</v>
      </c>
      <c r="AJ20">
        <v>46216.636041666665</v>
      </c>
      <c r="AK20">
        <v>66507044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356</v>
      </c>
      <c r="C21">
        <v>1</v>
      </c>
      <c r="D21" t="s">
        <v>87</v>
      </c>
      <c r="E21" t="s">
        <v>88</v>
      </c>
      <c r="F21" t="s">
        <v>357</v>
      </c>
      <c r="G21" t="s">
        <v>89</v>
      </c>
      <c r="H21">
        <v>35000</v>
      </c>
      <c r="I21">
        <v>42700</v>
      </c>
      <c r="J21">
        <v>0</v>
      </c>
      <c r="K21">
        <v>35000</v>
      </c>
      <c r="L21">
        <v>22</v>
      </c>
      <c r="M21">
        <v>46211</v>
      </c>
      <c r="N21">
        <v>2</v>
      </c>
      <c r="O21" t="s">
        <v>3</v>
      </c>
      <c r="P21" t="s">
        <v>339</v>
      </c>
      <c r="Q21" t="s">
        <v>340</v>
      </c>
      <c r="R21" t="s">
        <v>3</v>
      </c>
      <c r="S21" t="s">
        <v>3</v>
      </c>
      <c r="T21" t="s">
        <v>341</v>
      </c>
      <c r="U21">
        <v>0</v>
      </c>
      <c r="V21">
        <v>0</v>
      </c>
      <c r="W21">
        <v>0</v>
      </c>
      <c r="X21">
        <v>0</v>
      </c>
      <c r="Y21" t="s">
        <v>3</v>
      </c>
      <c r="Z21" t="s">
        <v>3</v>
      </c>
      <c r="AA21">
        <v>0</v>
      </c>
      <c r="AB21" t="s">
        <v>3</v>
      </c>
      <c r="AC21">
        <v>35000</v>
      </c>
      <c r="AD21">
        <v>1</v>
      </c>
      <c r="AE21">
        <v>0</v>
      </c>
      <c r="AF21">
        <v>1</v>
      </c>
      <c r="AG21">
        <v>3</v>
      </c>
      <c r="AH21" t="s">
        <v>89</v>
      </c>
      <c r="AI21" t="s">
        <v>88</v>
      </c>
      <c r="AJ21">
        <v>46216.636041666665</v>
      </c>
      <c r="AK21">
        <v>66507048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358</v>
      </c>
      <c r="C22">
        <v>0</v>
      </c>
      <c r="D22" t="s">
        <v>359</v>
      </c>
      <c r="E22" t="s">
        <v>88</v>
      </c>
      <c r="F22" t="s">
        <v>357</v>
      </c>
      <c r="G22" t="s">
        <v>89</v>
      </c>
      <c r="H22">
        <v>38325</v>
      </c>
      <c r="I22">
        <v>46756.5</v>
      </c>
      <c r="J22">
        <v>0</v>
      </c>
      <c r="K22">
        <v>38325</v>
      </c>
      <c r="L22">
        <v>22</v>
      </c>
      <c r="M22">
        <v>46212</v>
      </c>
      <c r="N22">
        <v>2</v>
      </c>
      <c r="O22" t="s">
        <v>3</v>
      </c>
      <c r="P22" t="s">
        <v>339</v>
      </c>
      <c r="Q22" t="s">
        <v>346</v>
      </c>
      <c r="R22" t="s">
        <v>3</v>
      </c>
      <c r="S22" t="s">
        <v>3</v>
      </c>
      <c r="T22" t="s">
        <v>341</v>
      </c>
      <c r="U22">
        <v>0</v>
      </c>
      <c r="V22">
        <v>0</v>
      </c>
      <c r="W22">
        <v>0</v>
      </c>
      <c r="X22">
        <v>0</v>
      </c>
      <c r="Y22" t="s">
        <v>3</v>
      </c>
      <c r="Z22" t="s">
        <v>3</v>
      </c>
      <c r="AA22">
        <v>0</v>
      </c>
      <c r="AB22" t="s">
        <v>3</v>
      </c>
      <c r="AC22">
        <v>38325</v>
      </c>
      <c r="AD22">
        <v>1</v>
      </c>
      <c r="AE22">
        <v>0</v>
      </c>
      <c r="AF22">
        <v>1</v>
      </c>
      <c r="AG22">
        <v>3</v>
      </c>
      <c r="AH22" t="s">
        <v>89</v>
      </c>
      <c r="AI22" t="s">
        <v>88</v>
      </c>
      <c r="AJ22">
        <v>46216.636041666665</v>
      </c>
      <c r="AK22">
        <v>66507048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360</v>
      </c>
      <c r="C23">
        <v>0</v>
      </c>
      <c r="D23" t="s">
        <v>361</v>
      </c>
      <c r="E23" t="s">
        <v>88</v>
      </c>
      <c r="F23" t="s">
        <v>357</v>
      </c>
      <c r="G23" t="s">
        <v>89</v>
      </c>
      <c r="H23">
        <v>40432.879999999997</v>
      </c>
      <c r="I23">
        <v>49328.11</v>
      </c>
      <c r="J23">
        <v>0</v>
      </c>
      <c r="K23">
        <v>40432.879999999997</v>
      </c>
      <c r="L23">
        <v>22</v>
      </c>
      <c r="M23">
        <v>46209</v>
      </c>
      <c r="N23">
        <v>2</v>
      </c>
      <c r="O23" t="s">
        <v>349</v>
      </c>
      <c r="P23" t="s">
        <v>339</v>
      </c>
      <c r="Q23" t="s">
        <v>350</v>
      </c>
      <c r="R23" t="s">
        <v>3</v>
      </c>
      <c r="S23" t="s">
        <v>3</v>
      </c>
      <c r="T23" t="s">
        <v>341</v>
      </c>
      <c r="U23">
        <v>0</v>
      </c>
      <c r="V23">
        <v>0</v>
      </c>
      <c r="W23">
        <v>0</v>
      </c>
      <c r="X23">
        <v>0</v>
      </c>
      <c r="Y23" t="s">
        <v>3</v>
      </c>
      <c r="Z23" t="s">
        <v>3</v>
      </c>
      <c r="AA23">
        <v>0</v>
      </c>
      <c r="AB23" t="s">
        <v>3</v>
      </c>
      <c r="AC23">
        <v>40432.879999999997</v>
      </c>
      <c r="AD23">
        <v>1</v>
      </c>
      <c r="AE23">
        <v>0</v>
      </c>
      <c r="AF23">
        <v>1</v>
      </c>
      <c r="AG23">
        <v>3</v>
      </c>
      <c r="AH23" t="s">
        <v>89</v>
      </c>
      <c r="AI23" t="s">
        <v>88</v>
      </c>
      <c r="AJ23">
        <v>46216.636041666665</v>
      </c>
      <c r="AK23">
        <v>66507048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362</v>
      </c>
      <c r="C24">
        <v>1</v>
      </c>
      <c r="D24" t="s">
        <v>91</v>
      </c>
      <c r="E24" t="s">
        <v>92</v>
      </c>
      <c r="F24" t="s">
        <v>357</v>
      </c>
      <c r="G24" t="s">
        <v>89</v>
      </c>
      <c r="H24">
        <v>25000</v>
      </c>
      <c r="I24">
        <v>30500</v>
      </c>
      <c r="J24">
        <v>0</v>
      </c>
      <c r="K24">
        <v>25000</v>
      </c>
      <c r="L24">
        <v>22</v>
      </c>
      <c r="M24">
        <v>46211</v>
      </c>
      <c r="N24">
        <v>2</v>
      </c>
      <c r="O24" t="s">
        <v>3</v>
      </c>
      <c r="P24" t="s">
        <v>339</v>
      </c>
      <c r="Q24" t="s">
        <v>340</v>
      </c>
      <c r="R24" t="s">
        <v>3</v>
      </c>
      <c r="S24" t="s">
        <v>3</v>
      </c>
      <c r="T24" t="s">
        <v>341</v>
      </c>
      <c r="U24">
        <v>0</v>
      </c>
      <c r="V24">
        <v>0</v>
      </c>
      <c r="W24">
        <v>0</v>
      </c>
      <c r="X24">
        <v>0</v>
      </c>
      <c r="Y24" t="s">
        <v>3</v>
      </c>
      <c r="Z24" t="s">
        <v>3</v>
      </c>
      <c r="AA24">
        <v>0</v>
      </c>
      <c r="AB24" t="s">
        <v>3</v>
      </c>
      <c r="AC24">
        <v>25000</v>
      </c>
      <c r="AD24">
        <v>1</v>
      </c>
      <c r="AE24">
        <v>0</v>
      </c>
      <c r="AF24">
        <v>1</v>
      </c>
      <c r="AG24">
        <v>3</v>
      </c>
      <c r="AH24" t="s">
        <v>89</v>
      </c>
      <c r="AI24" t="s">
        <v>92</v>
      </c>
      <c r="AJ24">
        <v>46216.636041666665</v>
      </c>
      <c r="AK24">
        <v>66507052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363</v>
      </c>
      <c r="C25">
        <v>0</v>
      </c>
      <c r="D25" t="s">
        <v>364</v>
      </c>
      <c r="E25" t="s">
        <v>92</v>
      </c>
      <c r="F25" t="s">
        <v>357</v>
      </c>
      <c r="G25" t="s">
        <v>89</v>
      </c>
      <c r="H25">
        <v>27375</v>
      </c>
      <c r="I25">
        <v>33397.5</v>
      </c>
      <c r="J25">
        <v>0</v>
      </c>
      <c r="K25">
        <v>27375</v>
      </c>
      <c r="L25">
        <v>22</v>
      </c>
      <c r="M25">
        <v>46212</v>
      </c>
      <c r="N25">
        <v>2</v>
      </c>
      <c r="O25" t="s">
        <v>3</v>
      </c>
      <c r="P25" t="s">
        <v>339</v>
      </c>
      <c r="Q25" t="s">
        <v>346</v>
      </c>
      <c r="R25" t="s">
        <v>3</v>
      </c>
      <c r="S25" t="s">
        <v>3</v>
      </c>
      <c r="T25" t="s">
        <v>341</v>
      </c>
      <c r="U25">
        <v>0</v>
      </c>
      <c r="V25">
        <v>0</v>
      </c>
      <c r="W25">
        <v>0</v>
      </c>
      <c r="X25">
        <v>0</v>
      </c>
      <c r="Y25" t="s">
        <v>3</v>
      </c>
      <c r="Z25" t="s">
        <v>3</v>
      </c>
      <c r="AA25">
        <v>0</v>
      </c>
      <c r="AB25" t="s">
        <v>3</v>
      </c>
      <c r="AC25">
        <v>27375</v>
      </c>
      <c r="AD25">
        <v>1</v>
      </c>
      <c r="AE25">
        <v>0</v>
      </c>
      <c r="AF25">
        <v>1</v>
      </c>
      <c r="AG25">
        <v>3</v>
      </c>
      <c r="AH25" t="s">
        <v>89</v>
      </c>
      <c r="AI25" t="s">
        <v>92</v>
      </c>
      <c r="AJ25">
        <v>46216.636041666665</v>
      </c>
      <c r="AK25">
        <v>66507052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365</v>
      </c>
      <c r="C26">
        <v>0</v>
      </c>
      <c r="D26" t="s">
        <v>366</v>
      </c>
      <c r="E26" t="s">
        <v>92</v>
      </c>
      <c r="F26" t="s">
        <v>357</v>
      </c>
      <c r="G26" t="s">
        <v>89</v>
      </c>
      <c r="H26">
        <v>28880.63</v>
      </c>
      <c r="I26">
        <v>35234.370000000003</v>
      </c>
      <c r="J26">
        <v>0</v>
      </c>
      <c r="K26">
        <v>28880.63</v>
      </c>
      <c r="L26">
        <v>22</v>
      </c>
      <c r="M26">
        <v>46209</v>
      </c>
      <c r="N26">
        <v>2</v>
      </c>
      <c r="O26" t="s">
        <v>349</v>
      </c>
      <c r="P26" t="s">
        <v>339</v>
      </c>
      <c r="Q26" t="s">
        <v>350</v>
      </c>
      <c r="R26" t="s">
        <v>3</v>
      </c>
      <c r="S26" t="s">
        <v>3</v>
      </c>
      <c r="T26" t="s">
        <v>341</v>
      </c>
      <c r="U26">
        <v>0</v>
      </c>
      <c r="V26">
        <v>0</v>
      </c>
      <c r="W26">
        <v>0</v>
      </c>
      <c r="X26">
        <v>0</v>
      </c>
      <c r="Y26" t="s">
        <v>3</v>
      </c>
      <c r="Z26" t="s">
        <v>3</v>
      </c>
      <c r="AA26">
        <v>0</v>
      </c>
      <c r="AB26" t="s">
        <v>3</v>
      </c>
      <c r="AC26">
        <v>28880.63</v>
      </c>
      <c r="AD26">
        <v>1</v>
      </c>
      <c r="AE26">
        <v>0</v>
      </c>
      <c r="AF26">
        <v>1</v>
      </c>
      <c r="AG26">
        <v>3</v>
      </c>
      <c r="AH26" t="s">
        <v>89</v>
      </c>
      <c r="AI26" t="s">
        <v>92</v>
      </c>
      <c r="AJ26">
        <v>46216.636041666665</v>
      </c>
      <c r="AK26">
        <v>66507052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367</v>
      </c>
      <c r="C27">
        <v>1</v>
      </c>
      <c r="D27" t="s">
        <v>94</v>
      </c>
      <c r="E27" t="s">
        <v>95</v>
      </c>
      <c r="F27" t="s">
        <v>368</v>
      </c>
      <c r="G27" t="s">
        <v>19</v>
      </c>
      <c r="H27">
        <v>2000</v>
      </c>
      <c r="I27">
        <v>2440</v>
      </c>
      <c r="J27">
        <v>0</v>
      </c>
      <c r="K27">
        <v>2000</v>
      </c>
      <c r="L27">
        <v>22</v>
      </c>
      <c r="M27">
        <v>46211</v>
      </c>
      <c r="N27">
        <v>2</v>
      </c>
      <c r="O27" t="s">
        <v>338</v>
      </c>
      <c r="P27" t="s">
        <v>339</v>
      </c>
      <c r="Q27" t="s">
        <v>340</v>
      </c>
      <c r="R27" t="s">
        <v>3</v>
      </c>
      <c r="S27" t="s">
        <v>3</v>
      </c>
      <c r="T27" t="s">
        <v>341</v>
      </c>
      <c r="U27">
        <v>0</v>
      </c>
      <c r="V27">
        <v>0</v>
      </c>
      <c r="W27">
        <v>0</v>
      </c>
      <c r="X27">
        <v>0</v>
      </c>
      <c r="Y27" t="s">
        <v>3</v>
      </c>
      <c r="Z27" t="s">
        <v>342</v>
      </c>
      <c r="AA27">
        <v>0</v>
      </c>
      <c r="AB27" t="s">
        <v>3</v>
      </c>
      <c r="AC27">
        <v>2000</v>
      </c>
      <c r="AD27">
        <v>1</v>
      </c>
      <c r="AE27">
        <v>0</v>
      </c>
      <c r="AF27">
        <v>1</v>
      </c>
      <c r="AG27">
        <v>3</v>
      </c>
      <c r="AH27" t="s">
        <v>19</v>
      </c>
      <c r="AI27" t="s">
        <v>95</v>
      </c>
      <c r="AJ27">
        <v>46216.636041666665</v>
      </c>
      <c r="AK27">
        <v>66507056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369</v>
      </c>
      <c r="C28">
        <v>0</v>
      </c>
      <c r="D28" t="s">
        <v>370</v>
      </c>
      <c r="E28" t="s">
        <v>95</v>
      </c>
      <c r="F28" t="s">
        <v>368</v>
      </c>
      <c r="G28" t="s">
        <v>19</v>
      </c>
      <c r="H28">
        <v>2190</v>
      </c>
      <c r="I28">
        <v>2671.8</v>
      </c>
      <c r="J28">
        <v>0</v>
      </c>
      <c r="K28">
        <v>2190</v>
      </c>
      <c r="L28">
        <v>22</v>
      </c>
      <c r="M28">
        <v>46212</v>
      </c>
      <c r="N28">
        <v>2</v>
      </c>
      <c r="O28" t="s">
        <v>345</v>
      </c>
      <c r="P28" t="s">
        <v>339</v>
      </c>
      <c r="Q28" t="s">
        <v>346</v>
      </c>
      <c r="R28" t="s">
        <v>3</v>
      </c>
      <c r="S28" t="s">
        <v>3</v>
      </c>
      <c r="T28" t="s">
        <v>341</v>
      </c>
      <c r="U28">
        <v>0</v>
      </c>
      <c r="V28">
        <v>0</v>
      </c>
      <c r="W28">
        <v>0</v>
      </c>
      <c r="X28">
        <v>0</v>
      </c>
      <c r="Y28" t="s">
        <v>3</v>
      </c>
      <c r="Z28" t="s">
        <v>342</v>
      </c>
      <c r="AA28">
        <v>0</v>
      </c>
      <c r="AB28" t="s">
        <v>3</v>
      </c>
      <c r="AC28">
        <v>2190</v>
      </c>
      <c r="AD28">
        <v>1</v>
      </c>
      <c r="AE28">
        <v>0</v>
      </c>
      <c r="AF28">
        <v>1</v>
      </c>
      <c r="AG28">
        <v>3</v>
      </c>
      <c r="AH28" t="s">
        <v>19</v>
      </c>
      <c r="AI28" t="s">
        <v>95</v>
      </c>
      <c r="AJ28">
        <v>46216.636041666665</v>
      </c>
      <c r="AK28">
        <v>66507056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371</v>
      </c>
      <c r="C29">
        <v>0</v>
      </c>
      <c r="D29" t="s">
        <v>372</v>
      </c>
      <c r="E29" t="s">
        <v>95</v>
      </c>
      <c r="F29" t="s">
        <v>368</v>
      </c>
      <c r="G29" t="s">
        <v>19</v>
      </c>
      <c r="H29">
        <v>2310.4499999999998</v>
      </c>
      <c r="I29">
        <v>2818.75</v>
      </c>
      <c r="J29">
        <v>0</v>
      </c>
      <c r="K29">
        <v>2310.4499999999998</v>
      </c>
      <c r="L29">
        <v>22</v>
      </c>
      <c r="M29">
        <v>46209</v>
      </c>
      <c r="N29">
        <v>2</v>
      </c>
      <c r="O29" t="s">
        <v>349</v>
      </c>
      <c r="P29" t="s">
        <v>339</v>
      </c>
      <c r="Q29" t="s">
        <v>350</v>
      </c>
      <c r="R29" t="s">
        <v>3</v>
      </c>
      <c r="S29" t="s">
        <v>3</v>
      </c>
      <c r="T29" t="s">
        <v>341</v>
      </c>
      <c r="U29">
        <v>0</v>
      </c>
      <c r="V29">
        <v>0</v>
      </c>
      <c r="W29">
        <v>0</v>
      </c>
      <c r="X29">
        <v>0</v>
      </c>
      <c r="Y29" t="s">
        <v>3</v>
      </c>
      <c r="Z29" t="s">
        <v>342</v>
      </c>
      <c r="AA29">
        <v>0</v>
      </c>
      <c r="AB29" t="s">
        <v>3</v>
      </c>
      <c r="AC29">
        <v>2310.4499999999998</v>
      </c>
      <c r="AD29">
        <v>1</v>
      </c>
      <c r="AE29">
        <v>0</v>
      </c>
      <c r="AF29">
        <v>1</v>
      </c>
      <c r="AG29">
        <v>3</v>
      </c>
      <c r="AH29" t="s">
        <v>19</v>
      </c>
      <c r="AI29" t="s">
        <v>95</v>
      </c>
      <c r="AJ29">
        <v>46216.636041666665</v>
      </c>
      <c r="AK29">
        <v>66507056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373</v>
      </c>
      <c r="C30">
        <v>1</v>
      </c>
      <c r="D30" t="s">
        <v>97</v>
      </c>
      <c r="E30" t="s">
        <v>98</v>
      </c>
      <c r="F30" t="s">
        <v>374</v>
      </c>
      <c r="G30" t="s">
        <v>19</v>
      </c>
      <c r="H30">
        <v>650</v>
      </c>
      <c r="I30">
        <v>793</v>
      </c>
      <c r="J30">
        <v>0</v>
      </c>
      <c r="K30">
        <v>650</v>
      </c>
      <c r="L30">
        <v>22</v>
      </c>
      <c r="M30">
        <v>46211</v>
      </c>
      <c r="N30">
        <v>2</v>
      </c>
      <c r="O30" t="s">
        <v>338</v>
      </c>
      <c r="P30" t="s">
        <v>339</v>
      </c>
      <c r="Q30" t="s">
        <v>340</v>
      </c>
      <c r="R30" t="s">
        <v>3</v>
      </c>
      <c r="S30" t="s">
        <v>3</v>
      </c>
      <c r="T30" t="s">
        <v>341</v>
      </c>
      <c r="U30">
        <v>0</v>
      </c>
      <c r="V30">
        <v>0</v>
      </c>
      <c r="W30">
        <v>0</v>
      </c>
      <c r="X30">
        <v>0</v>
      </c>
      <c r="Y30" t="s">
        <v>3</v>
      </c>
      <c r="Z30" t="s">
        <v>342</v>
      </c>
      <c r="AA30">
        <v>0</v>
      </c>
      <c r="AB30" t="s">
        <v>3</v>
      </c>
      <c r="AC30">
        <v>650</v>
      </c>
      <c r="AD30">
        <v>1</v>
      </c>
      <c r="AE30">
        <v>0</v>
      </c>
      <c r="AF30">
        <v>1</v>
      </c>
      <c r="AG30">
        <v>3</v>
      </c>
      <c r="AH30" t="s">
        <v>19</v>
      </c>
      <c r="AI30" t="s">
        <v>98</v>
      </c>
      <c r="AJ30">
        <v>46216.636041666665</v>
      </c>
      <c r="AK30">
        <v>66507060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375</v>
      </c>
      <c r="C31">
        <v>0</v>
      </c>
      <c r="D31" t="s">
        <v>376</v>
      </c>
      <c r="E31" t="s">
        <v>98</v>
      </c>
      <c r="F31" t="s">
        <v>374</v>
      </c>
      <c r="G31" t="s">
        <v>19</v>
      </c>
      <c r="H31">
        <v>711.75</v>
      </c>
      <c r="I31">
        <v>868.34</v>
      </c>
      <c r="J31">
        <v>0</v>
      </c>
      <c r="K31">
        <v>711.75</v>
      </c>
      <c r="L31">
        <v>22</v>
      </c>
      <c r="M31">
        <v>46212</v>
      </c>
      <c r="N31">
        <v>2</v>
      </c>
      <c r="O31" t="s">
        <v>345</v>
      </c>
      <c r="P31" t="s">
        <v>339</v>
      </c>
      <c r="Q31" t="s">
        <v>346</v>
      </c>
      <c r="R31" t="s">
        <v>3</v>
      </c>
      <c r="S31" t="s">
        <v>3</v>
      </c>
      <c r="T31" t="s">
        <v>341</v>
      </c>
      <c r="U31">
        <v>0</v>
      </c>
      <c r="V31">
        <v>0</v>
      </c>
      <c r="W31">
        <v>0</v>
      </c>
      <c r="X31">
        <v>0</v>
      </c>
      <c r="Y31" t="s">
        <v>3</v>
      </c>
      <c r="Z31" t="s">
        <v>342</v>
      </c>
      <c r="AA31">
        <v>0</v>
      </c>
      <c r="AB31" t="s">
        <v>3</v>
      </c>
      <c r="AC31">
        <v>711.75</v>
      </c>
      <c r="AD31">
        <v>1</v>
      </c>
      <c r="AE31">
        <v>0</v>
      </c>
      <c r="AF31">
        <v>1</v>
      </c>
      <c r="AG31">
        <v>3</v>
      </c>
      <c r="AH31" t="s">
        <v>19</v>
      </c>
      <c r="AI31" t="s">
        <v>98</v>
      </c>
      <c r="AJ31">
        <v>46216.636041666665</v>
      </c>
      <c r="AK31">
        <v>66507060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377</v>
      </c>
      <c r="C32">
        <v>0</v>
      </c>
      <c r="D32" t="s">
        <v>378</v>
      </c>
      <c r="E32" t="s">
        <v>98</v>
      </c>
      <c r="F32" t="s">
        <v>374</v>
      </c>
      <c r="G32" t="s">
        <v>19</v>
      </c>
      <c r="H32">
        <v>750.9</v>
      </c>
      <c r="I32">
        <v>916.1</v>
      </c>
      <c r="J32">
        <v>0</v>
      </c>
      <c r="K32">
        <v>750.9</v>
      </c>
      <c r="L32">
        <v>22</v>
      </c>
      <c r="M32">
        <v>46209</v>
      </c>
      <c r="N32">
        <v>2</v>
      </c>
      <c r="O32" t="s">
        <v>349</v>
      </c>
      <c r="P32" t="s">
        <v>339</v>
      </c>
      <c r="Q32" t="s">
        <v>350</v>
      </c>
      <c r="R32" t="s">
        <v>3</v>
      </c>
      <c r="S32" t="s">
        <v>3</v>
      </c>
      <c r="T32" t="s">
        <v>341</v>
      </c>
      <c r="U32">
        <v>0</v>
      </c>
      <c r="V32">
        <v>0</v>
      </c>
      <c r="W32">
        <v>0</v>
      </c>
      <c r="X32">
        <v>0</v>
      </c>
      <c r="Y32" t="s">
        <v>3</v>
      </c>
      <c r="Z32" t="s">
        <v>342</v>
      </c>
      <c r="AA32">
        <v>0</v>
      </c>
      <c r="AB32" t="s">
        <v>3</v>
      </c>
      <c r="AC32">
        <v>750.9</v>
      </c>
      <c r="AD32">
        <v>1</v>
      </c>
      <c r="AE32">
        <v>0</v>
      </c>
      <c r="AF32">
        <v>1</v>
      </c>
      <c r="AG32">
        <v>3</v>
      </c>
      <c r="AH32" t="s">
        <v>19</v>
      </c>
      <c r="AI32" t="s">
        <v>98</v>
      </c>
      <c r="AJ32">
        <v>46216.636041666665</v>
      </c>
      <c r="AK32">
        <v>66507060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379</v>
      </c>
      <c r="C33">
        <v>1</v>
      </c>
      <c r="D33" t="s">
        <v>100</v>
      </c>
      <c r="E33" t="s">
        <v>101</v>
      </c>
      <c r="F33" t="s">
        <v>368</v>
      </c>
      <c r="G33" t="s">
        <v>19</v>
      </c>
      <c r="H33">
        <v>575</v>
      </c>
      <c r="I33">
        <v>701.5</v>
      </c>
      <c r="J33">
        <v>0</v>
      </c>
      <c r="K33">
        <v>575</v>
      </c>
      <c r="L33">
        <v>22</v>
      </c>
      <c r="M33">
        <v>46211</v>
      </c>
      <c r="N33">
        <v>2</v>
      </c>
      <c r="O33" t="s">
        <v>338</v>
      </c>
      <c r="P33" t="s">
        <v>339</v>
      </c>
      <c r="Q33" t="s">
        <v>340</v>
      </c>
      <c r="R33" t="s">
        <v>3</v>
      </c>
      <c r="S33" t="s">
        <v>3</v>
      </c>
      <c r="T33" t="s">
        <v>341</v>
      </c>
      <c r="U33">
        <v>0</v>
      </c>
      <c r="V33">
        <v>0</v>
      </c>
      <c r="W33">
        <v>0</v>
      </c>
      <c r="X33">
        <v>0</v>
      </c>
      <c r="Y33" t="s">
        <v>3</v>
      </c>
      <c r="Z33" t="s">
        <v>342</v>
      </c>
      <c r="AA33">
        <v>0</v>
      </c>
      <c r="AB33" t="s">
        <v>3</v>
      </c>
      <c r="AC33">
        <v>575</v>
      </c>
      <c r="AD33">
        <v>1</v>
      </c>
      <c r="AE33">
        <v>0</v>
      </c>
      <c r="AF33">
        <v>1</v>
      </c>
      <c r="AG33">
        <v>3</v>
      </c>
      <c r="AH33" t="s">
        <v>19</v>
      </c>
      <c r="AI33" t="s">
        <v>101</v>
      </c>
      <c r="AJ33">
        <v>46216.636053240742</v>
      </c>
      <c r="AK33">
        <v>66507064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380</v>
      </c>
      <c r="C34">
        <v>0</v>
      </c>
      <c r="D34" t="s">
        <v>381</v>
      </c>
      <c r="E34" t="s">
        <v>101</v>
      </c>
      <c r="F34" t="s">
        <v>368</v>
      </c>
      <c r="G34" t="s">
        <v>19</v>
      </c>
      <c r="H34">
        <v>629.63</v>
      </c>
      <c r="I34">
        <v>768.15</v>
      </c>
      <c r="J34">
        <v>0</v>
      </c>
      <c r="K34">
        <v>629.63</v>
      </c>
      <c r="L34">
        <v>22</v>
      </c>
      <c r="M34">
        <v>46212</v>
      </c>
      <c r="N34">
        <v>2</v>
      </c>
      <c r="O34" t="s">
        <v>345</v>
      </c>
      <c r="P34" t="s">
        <v>339</v>
      </c>
      <c r="Q34" t="s">
        <v>346</v>
      </c>
      <c r="R34" t="s">
        <v>3</v>
      </c>
      <c r="S34" t="s">
        <v>3</v>
      </c>
      <c r="T34" t="s">
        <v>341</v>
      </c>
      <c r="U34">
        <v>0</v>
      </c>
      <c r="V34">
        <v>0</v>
      </c>
      <c r="W34">
        <v>0</v>
      </c>
      <c r="X34">
        <v>0</v>
      </c>
      <c r="Y34" t="s">
        <v>3</v>
      </c>
      <c r="Z34" t="s">
        <v>342</v>
      </c>
      <c r="AA34">
        <v>0</v>
      </c>
      <c r="AB34" t="s">
        <v>3</v>
      </c>
      <c r="AC34">
        <v>629.63</v>
      </c>
      <c r="AD34">
        <v>1</v>
      </c>
      <c r="AE34">
        <v>0</v>
      </c>
      <c r="AF34">
        <v>1</v>
      </c>
      <c r="AG34">
        <v>3</v>
      </c>
      <c r="AH34" t="s">
        <v>19</v>
      </c>
      <c r="AI34" t="s">
        <v>101</v>
      </c>
      <c r="AJ34">
        <v>46216.636053240742</v>
      </c>
      <c r="AK34">
        <v>66507064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382</v>
      </c>
      <c r="C35">
        <v>0</v>
      </c>
      <c r="D35" t="s">
        <v>383</v>
      </c>
      <c r="E35" t="s">
        <v>101</v>
      </c>
      <c r="F35" t="s">
        <v>368</v>
      </c>
      <c r="G35" t="s">
        <v>19</v>
      </c>
      <c r="H35">
        <v>664.25</v>
      </c>
      <c r="I35">
        <v>810.39</v>
      </c>
      <c r="J35">
        <v>0</v>
      </c>
      <c r="K35">
        <v>664.25</v>
      </c>
      <c r="L35">
        <v>22</v>
      </c>
      <c r="M35">
        <v>46209</v>
      </c>
      <c r="N35">
        <v>2</v>
      </c>
      <c r="O35" t="s">
        <v>349</v>
      </c>
      <c r="P35" t="s">
        <v>339</v>
      </c>
      <c r="Q35" t="s">
        <v>350</v>
      </c>
      <c r="R35" t="s">
        <v>3</v>
      </c>
      <c r="S35" t="s">
        <v>3</v>
      </c>
      <c r="T35" t="s">
        <v>341</v>
      </c>
      <c r="U35">
        <v>0</v>
      </c>
      <c r="V35">
        <v>0</v>
      </c>
      <c r="W35">
        <v>0</v>
      </c>
      <c r="X35">
        <v>0</v>
      </c>
      <c r="Y35" t="s">
        <v>3</v>
      </c>
      <c r="Z35" t="s">
        <v>342</v>
      </c>
      <c r="AA35">
        <v>0</v>
      </c>
      <c r="AB35" t="s">
        <v>3</v>
      </c>
      <c r="AC35">
        <v>664.25</v>
      </c>
      <c r="AD35">
        <v>1</v>
      </c>
      <c r="AE35">
        <v>0</v>
      </c>
      <c r="AF35">
        <v>1</v>
      </c>
      <c r="AG35">
        <v>3</v>
      </c>
      <c r="AH35" t="s">
        <v>19</v>
      </c>
      <c r="AI35" t="s">
        <v>101</v>
      </c>
      <c r="AJ35">
        <v>46216.636053240742</v>
      </c>
      <c r="AK35">
        <v>66507064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384</v>
      </c>
      <c r="C36">
        <v>1</v>
      </c>
      <c r="D36" t="s">
        <v>103</v>
      </c>
      <c r="E36" t="s">
        <v>104</v>
      </c>
      <c r="F36" t="s">
        <v>385</v>
      </c>
      <c r="G36" t="s">
        <v>19</v>
      </c>
      <c r="H36">
        <v>1510</v>
      </c>
      <c r="I36">
        <v>1842.2</v>
      </c>
      <c r="J36">
        <v>0</v>
      </c>
      <c r="K36">
        <v>1510</v>
      </c>
      <c r="L36">
        <v>22</v>
      </c>
      <c r="M36">
        <v>46211</v>
      </c>
      <c r="N36">
        <v>2</v>
      </c>
      <c r="O36" t="s">
        <v>338</v>
      </c>
      <c r="P36" t="s">
        <v>339</v>
      </c>
      <c r="Q36" t="s">
        <v>340</v>
      </c>
      <c r="R36" t="s">
        <v>3</v>
      </c>
      <c r="S36" t="s">
        <v>3</v>
      </c>
      <c r="T36" t="s">
        <v>341</v>
      </c>
      <c r="U36">
        <v>0</v>
      </c>
      <c r="V36">
        <v>0</v>
      </c>
      <c r="W36">
        <v>0</v>
      </c>
      <c r="X36">
        <v>0</v>
      </c>
      <c r="Y36" t="s">
        <v>3</v>
      </c>
      <c r="Z36" t="s">
        <v>342</v>
      </c>
      <c r="AA36">
        <v>0</v>
      </c>
      <c r="AB36" t="s">
        <v>3</v>
      </c>
      <c r="AC36">
        <v>1510</v>
      </c>
      <c r="AD36">
        <v>1</v>
      </c>
      <c r="AE36">
        <v>0</v>
      </c>
      <c r="AF36">
        <v>1</v>
      </c>
      <c r="AG36">
        <v>3</v>
      </c>
      <c r="AH36" t="s">
        <v>19</v>
      </c>
      <c r="AI36" t="s">
        <v>104</v>
      </c>
      <c r="AJ36">
        <v>46216.636053240742</v>
      </c>
      <c r="AK36">
        <v>66507068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386</v>
      </c>
      <c r="C37">
        <v>0</v>
      </c>
      <c r="D37" t="s">
        <v>387</v>
      </c>
      <c r="E37" t="s">
        <v>104</v>
      </c>
      <c r="F37" t="s">
        <v>385</v>
      </c>
      <c r="G37" t="s">
        <v>19</v>
      </c>
      <c r="H37">
        <v>1653.45</v>
      </c>
      <c r="I37">
        <v>2017.21</v>
      </c>
      <c r="J37">
        <v>0</v>
      </c>
      <c r="K37">
        <v>1653.45</v>
      </c>
      <c r="L37">
        <v>22</v>
      </c>
      <c r="M37">
        <v>46212</v>
      </c>
      <c r="N37">
        <v>2</v>
      </c>
      <c r="O37" t="s">
        <v>345</v>
      </c>
      <c r="P37" t="s">
        <v>339</v>
      </c>
      <c r="Q37" t="s">
        <v>346</v>
      </c>
      <c r="R37" t="s">
        <v>3</v>
      </c>
      <c r="S37" t="s">
        <v>3</v>
      </c>
      <c r="T37" t="s">
        <v>341</v>
      </c>
      <c r="U37">
        <v>0</v>
      </c>
      <c r="V37">
        <v>0</v>
      </c>
      <c r="W37">
        <v>0</v>
      </c>
      <c r="X37">
        <v>0</v>
      </c>
      <c r="Y37" t="s">
        <v>3</v>
      </c>
      <c r="Z37" t="s">
        <v>342</v>
      </c>
      <c r="AA37">
        <v>0</v>
      </c>
      <c r="AB37" t="s">
        <v>3</v>
      </c>
      <c r="AC37">
        <v>1653.45</v>
      </c>
      <c r="AD37">
        <v>1</v>
      </c>
      <c r="AE37">
        <v>0</v>
      </c>
      <c r="AF37">
        <v>1</v>
      </c>
      <c r="AG37">
        <v>3</v>
      </c>
      <c r="AH37" t="s">
        <v>19</v>
      </c>
      <c r="AI37" t="s">
        <v>104</v>
      </c>
      <c r="AJ37">
        <v>46216.636053240742</v>
      </c>
      <c r="AK37">
        <v>66507068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388</v>
      </c>
      <c r="C38">
        <v>0</v>
      </c>
      <c r="D38" t="s">
        <v>389</v>
      </c>
      <c r="E38" t="s">
        <v>104</v>
      </c>
      <c r="F38" t="s">
        <v>385</v>
      </c>
      <c r="G38" t="s">
        <v>19</v>
      </c>
      <c r="H38">
        <v>1744.39</v>
      </c>
      <c r="I38">
        <v>2128.16</v>
      </c>
      <c r="J38">
        <v>0</v>
      </c>
      <c r="K38">
        <v>1744.39</v>
      </c>
      <c r="L38">
        <v>22</v>
      </c>
      <c r="M38">
        <v>46209</v>
      </c>
      <c r="N38">
        <v>2</v>
      </c>
      <c r="O38" t="s">
        <v>349</v>
      </c>
      <c r="P38" t="s">
        <v>339</v>
      </c>
      <c r="Q38" t="s">
        <v>350</v>
      </c>
      <c r="R38" t="s">
        <v>3</v>
      </c>
      <c r="S38" t="s">
        <v>3</v>
      </c>
      <c r="T38" t="s">
        <v>341</v>
      </c>
      <c r="U38">
        <v>0</v>
      </c>
      <c r="V38">
        <v>0</v>
      </c>
      <c r="W38">
        <v>0</v>
      </c>
      <c r="X38">
        <v>0</v>
      </c>
      <c r="Y38" t="s">
        <v>3</v>
      </c>
      <c r="Z38" t="s">
        <v>342</v>
      </c>
      <c r="AA38">
        <v>0</v>
      </c>
      <c r="AB38" t="s">
        <v>3</v>
      </c>
      <c r="AC38">
        <v>1744.39</v>
      </c>
      <c r="AD38">
        <v>1</v>
      </c>
      <c r="AE38">
        <v>0</v>
      </c>
      <c r="AF38">
        <v>1</v>
      </c>
      <c r="AG38">
        <v>3</v>
      </c>
      <c r="AH38" t="s">
        <v>19</v>
      </c>
      <c r="AI38" t="s">
        <v>104</v>
      </c>
      <c r="AJ38">
        <v>46216.636053240742</v>
      </c>
      <c r="AK38">
        <v>66507068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390</v>
      </c>
      <c r="C39">
        <v>1</v>
      </c>
      <c r="D39" t="s">
        <v>106</v>
      </c>
      <c r="E39" t="s">
        <v>107</v>
      </c>
      <c r="F39" t="s">
        <v>391</v>
      </c>
      <c r="G39" t="s">
        <v>19</v>
      </c>
      <c r="H39">
        <v>25000</v>
      </c>
      <c r="I39">
        <v>30500</v>
      </c>
      <c r="J39">
        <v>0</v>
      </c>
      <c r="K39">
        <v>25000</v>
      </c>
      <c r="L39">
        <v>22</v>
      </c>
      <c r="M39">
        <v>46211</v>
      </c>
      <c r="N39">
        <v>2</v>
      </c>
      <c r="O39" t="s">
        <v>338</v>
      </c>
      <c r="P39" t="s">
        <v>339</v>
      </c>
      <c r="Q39" t="s">
        <v>340</v>
      </c>
      <c r="R39" t="s">
        <v>3</v>
      </c>
      <c r="S39" t="s">
        <v>3</v>
      </c>
      <c r="T39" t="s">
        <v>341</v>
      </c>
      <c r="U39">
        <v>0</v>
      </c>
      <c r="V39">
        <v>0</v>
      </c>
      <c r="W39">
        <v>0</v>
      </c>
      <c r="X39">
        <v>0</v>
      </c>
      <c r="Y39" t="s">
        <v>3</v>
      </c>
      <c r="Z39" t="s">
        <v>342</v>
      </c>
      <c r="AA39">
        <v>0</v>
      </c>
      <c r="AB39" t="s">
        <v>3</v>
      </c>
      <c r="AC39">
        <v>25000</v>
      </c>
      <c r="AD39">
        <v>1</v>
      </c>
      <c r="AE39">
        <v>0</v>
      </c>
      <c r="AF39">
        <v>3</v>
      </c>
      <c r="AG39">
        <v>3</v>
      </c>
      <c r="AH39" t="s">
        <v>19</v>
      </c>
      <c r="AI39" t="s">
        <v>107</v>
      </c>
      <c r="AJ39">
        <v>46216.636053240742</v>
      </c>
      <c r="AK39">
        <v>66507072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392</v>
      </c>
      <c r="C40">
        <v>0</v>
      </c>
      <c r="D40" t="s">
        <v>393</v>
      </c>
      <c r="E40" t="s">
        <v>107</v>
      </c>
      <c r="F40" t="s">
        <v>391</v>
      </c>
      <c r="G40" t="s">
        <v>19</v>
      </c>
      <c r="H40">
        <v>27375</v>
      </c>
      <c r="I40">
        <v>33397.5</v>
      </c>
      <c r="J40">
        <v>0</v>
      </c>
      <c r="K40">
        <v>27375</v>
      </c>
      <c r="L40">
        <v>22</v>
      </c>
      <c r="M40">
        <v>46212</v>
      </c>
      <c r="N40">
        <v>2</v>
      </c>
      <c r="O40" t="s">
        <v>345</v>
      </c>
      <c r="P40" t="s">
        <v>339</v>
      </c>
      <c r="Q40" t="s">
        <v>346</v>
      </c>
      <c r="R40" t="s">
        <v>3</v>
      </c>
      <c r="S40" t="s">
        <v>3</v>
      </c>
      <c r="T40" t="s">
        <v>341</v>
      </c>
      <c r="U40">
        <v>0</v>
      </c>
      <c r="V40">
        <v>0</v>
      </c>
      <c r="W40">
        <v>0</v>
      </c>
      <c r="X40">
        <v>0</v>
      </c>
      <c r="Y40" t="s">
        <v>3</v>
      </c>
      <c r="Z40" t="s">
        <v>342</v>
      </c>
      <c r="AA40">
        <v>0</v>
      </c>
      <c r="AB40" t="s">
        <v>3</v>
      </c>
      <c r="AC40">
        <v>27375</v>
      </c>
      <c r="AD40">
        <v>1</v>
      </c>
      <c r="AE40">
        <v>0</v>
      </c>
      <c r="AF40">
        <v>3</v>
      </c>
      <c r="AG40">
        <v>3</v>
      </c>
      <c r="AH40" t="s">
        <v>19</v>
      </c>
      <c r="AI40" t="s">
        <v>107</v>
      </c>
      <c r="AJ40">
        <v>46216.636053240742</v>
      </c>
      <c r="AK40">
        <v>66507072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394</v>
      </c>
      <c r="C41">
        <v>0</v>
      </c>
      <c r="D41" t="s">
        <v>395</v>
      </c>
      <c r="E41" t="s">
        <v>107</v>
      </c>
      <c r="F41" t="s">
        <v>391</v>
      </c>
      <c r="G41" t="s">
        <v>19</v>
      </c>
      <c r="H41">
        <v>28880.63</v>
      </c>
      <c r="I41">
        <v>35234.370000000003</v>
      </c>
      <c r="J41">
        <v>0</v>
      </c>
      <c r="K41">
        <v>28880.63</v>
      </c>
      <c r="L41">
        <v>22</v>
      </c>
      <c r="M41">
        <v>46209</v>
      </c>
      <c r="N41">
        <v>2</v>
      </c>
      <c r="O41" t="s">
        <v>349</v>
      </c>
      <c r="P41" t="s">
        <v>339</v>
      </c>
      <c r="Q41" t="s">
        <v>350</v>
      </c>
      <c r="R41" t="s">
        <v>3</v>
      </c>
      <c r="S41" t="s">
        <v>3</v>
      </c>
      <c r="T41" t="s">
        <v>341</v>
      </c>
      <c r="U41">
        <v>0</v>
      </c>
      <c r="V41">
        <v>0</v>
      </c>
      <c r="W41">
        <v>0</v>
      </c>
      <c r="X41">
        <v>0</v>
      </c>
      <c r="Y41" t="s">
        <v>3</v>
      </c>
      <c r="Z41" t="s">
        <v>342</v>
      </c>
      <c r="AA41">
        <v>0</v>
      </c>
      <c r="AB41" t="s">
        <v>3</v>
      </c>
      <c r="AC41">
        <v>28880.63</v>
      </c>
      <c r="AD41">
        <v>1</v>
      </c>
      <c r="AE41">
        <v>0</v>
      </c>
      <c r="AF41">
        <v>3</v>
      </c>
      <c r="AG41">
        <v>3</v>
      </c>
      <c r="AH41" t="s">
        <v>19</v>
      </c>
      <c r="AI41" t="s">
        <v>107</v>
      </c>
      <c r="AJ41">
        <v>46216.636053240742</v>
      </c>
      <c r="AK41">
        <v>66507072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Кулькова Анна Андреевна</dc:creator>
  <cp:lastModifiedBy>Кулькова Анна Андреевна</cp:lastModifiedBy>
  <cp:lastPrinted>2026-07-17T11:22:15Z</cp:lastPrinted>
  <dcterms:created xsi:type="dcterms:W3CDTF">2026-07-14T08:07:26Z</dcterms:created>
  <dcterms:modified xsi:type="dcterms:W3CDTF">2026-07-20T12:08:59Z</dcterms:modified>
</cp:coreProperties>
</file>